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9619E79A-013C-49EE-929D-8A4954CF1A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" sheetId="45" r:id="rId1"/>
  </sheets>
  <definedNames>
    <definedName name="AAA" localSheetId="0">#REF!</definedName>
    <definedName name="AAA">#REF!</definedName>
    <definedName name="f0" localSheetId="0">#REF!</definedName>
    <definedName name="f0">#REF!</definedName>
    <definedName name="f00" localSheetId="0">#REF!</definedName>
    <definedName name="f00">#REF!</definedName>
    <definedName name="mexan" localSheetId="0">#REF!</definedName>
    <definedName name="mexan">#REF!</definedName>
    <definedName name="_xlnm.Print_Area" localSheetId="0">ծավալաթերթ!$A$1:$X$72</definedName>
    <definedName name="_xlnm.Print_Titles" localSheetId="0">ծավալաթերթ!$20:$20</definedName>
    <definedName name="ааа" localSheetId="0">#REF!</definedName>
    <definedName name="ааа">#REF!</definedName>
    <definedName name="АЕР" localSheetId="0">#REF!</definedName>
    <definedName name="АЕР">#REF!</definedName>
    <definedName name="мм" localSheetId="0">#REF!</definedName>
    <definedName name="мм">#REF!</definedName>
    <definedName name="ммм" localSheetId="0">#REF!</definedName>
    <definedName name="ммм">#REF!</definedName>
  </definedNames>
  <calcPr calcId="191029"/>
</workbook>
</file>

<file path=xl/calcChain.xml><?xml version="1.0" encoding="utf-8"?>
<calcChain xmlns="http://schemas.openxmlformats.org/spreadsheetml/2006/main">
  <c r="R25" i="45" l="1"/>
  <c r="S25" i="45" s="1"/>
  <c r="T25" i="45" s="1"/>
  <c r="F25" i="45"/>
  <c r="R52" i="45" l="1"/>
  <c r="S52" i="45" s="1"/>
  <c r="T52" i="45" s="1"/>
  <c r="U52" i="45"/>
  <c r="F53" i="45"/>
  <c r="I53" i="45"/>
  <c r="R53" i="45"/>
  <c r="S53" i="45" s="1"/>
  <c r="T53" i="45" s="1"/>
  <c r="U53" i="45"/>
  <c r="E54" i="45"/>
  <c r="U54" i="45" s="1"/>
  <c r="F54" i="45"/>
  <c r="I54" i="45"/>
  <c r="R54" i="45"/>
  <c r="S54" i="45" s="1"/>
  <c r="U61" i="45"/>
  <c r="R61" i="45"/>
  <c r="S61" i="45" s="1"/>
  <c r="T61" i="45" s="1"/>
  <c r="U60" i="45"/>
  <c r="I60" i="45"/>
  <c r="F60" i="45"/>
  <c r="U59" i="45"/>
  <c r="I59" i="45"/>
  <c r="F59" i="45"/>
  <c r="R59" i="45" s="1"/>
  <c r="S59" i="45" s="1"/>
  <c r="T59" i="45" s="1"/>
  <c r="I58" i="45"/>
  <c r="F58" i="45"/>
  <c r="R58" i="45" s="1"/>
  <c r="U57" i="45"/>
  <c r="I57" i="45"/>
  <c r="F57" i="45"/>
  <c r="R57" i="45" s="1"/>
  <c r="U56" i="45"/>
  <c r="I56" i="45"/>
  <c r="I50" i="45"/>
  <c r="F50" i="45"/>
  <c r="E50" i="45"/>
  <c r="R49" i="45"/>
  <c r="S49" i="45" s="1"/>
  <c r="T49" i="45" s="1"/>
  <c r="I49" i="45"/>
  <c r="F49" i="45"/>
  <c r="R48" i="45"/>
  <c r="S48" i="45" s="1"/>
  <c r="E48" i="45"/>
  <c r="U47" i="45"/>
  <c r="R47" i="45"/>
  <c r="S47" i="45" s="1"/>
  <c r="T47" i="45" s="1"/>
  <c r="U46" i="45"/>
  <c r="R46" i="45"/>
  <c r="S46" i="45" s="1"/>
  <c r="T46" i="45" s="1"/>
  <c r="R45" i="45"/>
  <c r="S45" i="45" s="1"/>
  <c r="T45" i="45" s="1"/>
  <c r="U45" i="45"/>
  <c r="U44" i="45"/>
  <c r="R44" i="45"/>
  <c r="S44" i="45" s="1"/>
  <c r="T44" i="45" s="1"/>
  <c r="R43" i="45"/>
  <c r="S43" i="45" s="1"/>
  <c r="T43" i="45" s="1"/>
  <c r="U43" i="45"/>
  <c r="U41" i="45"/>
  <c r="U40" i="45"/>
  <c r="U39" i="45"/>
  <c r="E34" i="45"/>
  <c r="E38" i="45" s="1"/>
  <c r="U33" i="45"/>
  <c r="I31" i="45"/>
  <c r="R31" i="45" s="1"/>
  <c r="S31" i="45" s="1"/>
  <c r="T31" i="45" s="1"/>
  <c r="U30" i="45"/>
  <c r="I30" i="45"/>
  <c r="F30" i="45"/>
  <c r="R30" i="45" s="1"/>
  <c r="S30" i="45" s="1"/>
  <c r="T30" i="45" s="1"/>
  <c r="I29" i="45"/>
  <c r="R29" i="45" s="1"/>
  <c r="S29" i="45" s="1"/>
  <c r="T29" i="45" s="1"/>
  <c r="R28" i="45"/>
  <c r="S28" i="45" s="1"/>
  <c r="T28" i="45" s="1"/>
  <c r="U28" i="45"/>
  <c r="I27" i="45"/>
  <c r="R27" i="45" s="1"/>
  <c r="S27" i="45" s="1"/>
  <c r="T27" i="45" s="1"/>
  <c r="F26" i="45"/>
  <c r="I24" i="45"/>
  <c r="F24" i="45"/>
  <c r="A24" i="45"/>
  <c r="A33" i="45" s="1"/>
  <c r="A34" i="45" s="1"/>
  <c r="A35" i="45" s="1"/>
  <c r="A36" i="45" s="1"/>
  <c r="A37" i="45" s="1"/>
  <c r="A38" i="45" s="1"/>
  <c r="A39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I23" i="45"/>
  <c r="F23" i="45"/>
  <c r="R23" i="45" s="1"/>
  <c r="S23" i="45" s="1"/>
  <c r="T23" i="45" s="1"/>
  <c r="V14" i="45"/>
  <c r="U14" i="45"/>
  <c r="N12" i="45"/>
  <c r="P9" i="45"/>
  <c r="T54" i="45" l="1"/>
  <c r="E37" i="45"/>
  <c r="T48" i="45"/>
  <c r="R60" i="45"/>
  <c r="S60" i="45" s="1"/>
  <c r="T60" i="45" s="1"/>
  <c r="R34" i="45"/>
  <c r="S34" i="45" s="1"/>
  <c r="T34" i="45" s="1"/>
  <c r="U42" i="45"/>
  <c r="S42" i="45"/>
  <c r="T42" i="45" s="1"/>
  <c r="R24" i="45"/>
  <c r="S24" i="45" s="1"/>
  <c r="T24" i="45" s="1"/>
  <c r="R26" i="45"/>
  <c r="S26" i="45" s="1"/>
  <c r="T26" i="45" s="1"/>
  <c r="E35" i="45"/>
  <c r="U34" i="45"/>
  <c r="R41" i="45"/>
  <c r="S41" i="45" s="1"/>
  <c r="T41" i="45" s="1"/>
  <c r="S57" i="45"/>
  <c r="T57" i="45" s="1"/>
  <c r="U55" i="45"/>
  <c r="S55" i="45"/>
  <c r="T55" i="45" s="1"/>
  <c r="R56" i="45"/>
  <c r="S56" i="45" s="1"/>
  <c r="T56" i="45" s="1"/>
  <c r="R33" i="45"/>
  <c r="S33" i="45" s="1"/>
  <c r="T33" i="45" s="1"/>
  <c r="R35" i="45"/>
  <c r="S35" i="45" s="1"/>
  <c r="R36" i="45"/>
  <c r="S36" i="45" s="1"/>
  <c r="R37" i="45"/>
  <c r="S37" i="45" s="1"/>
  <c r="R38" i="45"/>
  <c r="S38" i="45" s="1"/>
  <c r="T38" i="45" s="1"/>
  <c r="R39" i="45"/>
  <c r="S39" i="45" s="1"/>
  <c r="T39" i="45" s="1"/>
  <c r="R40" i="45"/>
  <c r="S40" i="45" s="1"/>
  <c r="T40" i="45" s="1"/>
  <c r="R50" i="45"/>
  <c r="S50" i="45" s="1"/>
  <c r="T50" i="45" s="1"/>
  <c r="U48" i="45"/>
  <c r="T37" i="45" l="1"/>
  <c r="U58" i="45"/>
  <c r="S58" i="45"/>
  <c r="T58" i="45" s="1"/>
  <c r="E36" i="45"/>
  <c r="U35" i="45"/>
  <c r="T35" i="45"/>
  <c r="T36" i="45" l="1"/>
</calcChain>
</file>

<file path=xl/sharedStrings.xml><?xml version="1.0" encoding="utf-8"?>
<sst xmlns="http://schemas.openxmlformats.org/spreadsheetml/2006/main" count="162" uniqueCount="126">
  <si>
    <t>1</t>
  </si>
  <si>
    <t xml:space="preserve">նախահաշվի անվանումը </t>
  </si>
  <si>
    <t>Հիմք</t>
  </si>
  <si>
    <t>Նախահաշվային արժեքը</t>
  </si>
  <si>
    <t>հազ. դրամ</t>
  </si>
  <si>
    <t xml:space="preserve">Միջին աշխատավարձը </t>
  </si>
  <si>
    <t>դրամ</t>
  </si>
  <si>
    <t>Նյութեր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</si>
  <si>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</si>
  <si>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</si>
  <si>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</si>
  <si>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</si>
  <si>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</si>
  <si>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</si>
  <si>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</si>
  <si>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</si>
  <si>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</si>
  <si>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</si>
  <si>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</si>
  <si>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 xml:space="preserve">Նյութերի ընդհանուրի արժեքը հազար դրամ 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</si>
  <si>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</si>
  <si>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</si>
  <si>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</si>
  <si>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</si>
  <si>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</si>
  <si>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Ընդամենը</t>
  </si>
  <si>
    <t>Վերադիր ծախսեր</t>
  </si>
  <si>
    <t>Շահույթ</t>
  </si>
  <si>
    <t>Ընդամենը նախահաշվով</t>
  </si>
  <si>
    <t>ԱԱՀ</t>
  </si>
  <si>
    <t>-</t>
  </si>
  <si>
    <r>
      <t>մ</t>
    </r>
    <r>
      <rPr>
        <vertAlign val="superscript"/>
        <sz val="9"/>
        <rFont val="Sylfaen"/>
        <family val="1"/>
      </rPr>
      <t>3</t>
    </r>
  </si>
  <si>
    <t xml:space="preserve">Աշխատանքների անվանումը </t>
  </si>
  <si>
    <t>Միավորի ընդհանուր արժեքը  հազար դրամ</t>
  </si>
  <si>
    <t>Ընդհանուր արժեքը հազար դրամ</t>
  </si>
  <si>
    <r>
      <t>մ</t>
    </r>
    <r>
      <rPr>
        <vertAlign val="superscript"/>
        <sz val="9"/>
        <rFont val="Sylfaen"/>
        <family val="1"/>
      </rPr>
      <t>2</t>
    </r>
  </si>
  <si>
    <t>տն</t>
  </si>
  <si>
    <t>գմ</t>
  </si>
  <si>
    <t>1-1551</t>
  </si>
  <si>
    <t>Խրամուղու քանդում III կարգի գրունտներում էքսկավատորով</t>
  </si>
  <si>
    <t>1-1635</t>
  </si>
  <si>
    <t>1-969</t>
  </si>
  <si>
    <t>1-1592</t>
  </si>
  <si>
    <t>Գ III</t>
  </si>
  <si>
    <t>23-1</t>
  </si>
  <si>
    <t xml:space="preserve">Խողովակների ավազե նստաշերտի 0.1մ պատրաստում և ծածկում 0.2մ ձեռքով </t>
  </si>
  <si>
    <t>Ավելորդ գրունտի  բարձում  էքսկավատորով ինքնաթափ</t>
  </si>
  <si>
    <t>Չկազմատվող միացություն « պոլիէթիլեն - պողպատ» d=225/219 մմ</t>
  </si>
  <si>
    <t>հատ</t>
  </si>
  <si>
    <t>24-02-034-02</t>
  </si>
  <si>
    <t>ՊԷ խողովակի d-225x12.8մմ SDR-17.6  ПЭ 100 տեղադրում խրամուղում</t>
  </si>
  <si>
    <t>24-02-004-04</t>
  </si>
  <si>
    <t>ՊԷ խողովակի d-225մմ մեխանիկական կտրում</t>
  </si>
  <si>
    <t>24-02-003-03</t>
  </si>
  <si>
    <t>ՊԷ խողովակի d-225մմ ծայրերի ուղղում</t>
  </si>
  <si>
    <t>24-02-001-04</t>
  </si>
  <si>
    <t>ՊԷ խողովակի d-225մմ կցվանքային զոդում</t>
  </si>
  <si>
    <t>24-02-002-05</t>
  </si>
  <si>
    <t>24-02-005-05</t>
  </si>
  <si>
    <r>
      <t xml:space="preserve"> d-225մմ  ՊԷ 90</t>
    </r>
    <r>
      <rPr>
        <vertAlign val="superscript"/>
        <sz val="9"/>
        <rFont val="Sylfaen"/>
        <family val="1"/>
      </rPr>
      <t>o</t>
    </r>
    <r>
      <rPr>
        <sz val="9"/>
        <rFont val="Sylfaen"/>
        <family val="1"/>
      </rPr>
      <t xml:space="preserve"> անկյունակի տեղադրում  (ներդիր տաքաց.)</t>
    </r>
  </si>
  <si>
    <t>8-141-1</t>
  </si>
  <si>
    <t>Պղնձե լարի տեղադրում 2.5մմ²</t>
  </si>
  <si>
    <t>մ</t>
  </si>
  <si>
    <t>շուկա</t>
  </si>
  <si>
    <t>Բացահայտիչ ժապավենի փռում</t>
  </si>
  <si>
    <t>25-497</t>
  </si>
  <si>
    <t>Տարբերիչ նշանի տեղադրում</t>
  </si>
  <si>
    <t>կգ</t>
  </si>
  <si>
    <t>24-02-120-04</t>
  </si>
  <si>
    <t>24-02-122-03</t>
  </si>
  <si>
    <t xml:space="preserve">ПЭ խողովակների փորձարկման համար ճնշման բարձրացում </t>
  </si>
  <si>
    <t>22-91</t>
  </si>
  <si>
    <t>22-92</t>
  </si>
  <si>
    <t>22-242</t>
  </si>
  <si>
    <t>6-13</t>
  </si>
  <si>
    <t>9-153</t>
  </si>
  <si>
    <t>Հենարանների տեղադրում պողպատե խողովակներից d=159x4մմ</t>
  </si>
  <si>
    <t>Կիսախողովակների տեղադրում գազախողովակների տակ</t>
  </si>
  <si>
    <t>13-121   
գ-2</t>
  </si>
  <si>
    <t>Հենասյուների և գազատարի մակերևույթների նախաներկում  ГФ -021 2 շերտով</t>
  </si>
  <si>
    <t>15-613</t>
  </si>
  <si>
    <t>Հենասյուների և գազատարի յուղաներկում երկու անգամ</t>
  </si>
  <si>
    <t>22-362</t>
  </si>
  <si>
    <t>25-392</t>
  </si>
  <si>
    <t>Գազատարի փչամաքրում</t>
  </si>
  <si>
    <t>1-1550</t>
  </si>
  <si>
    <r>
      <t>մ</t>
    </r>
    <r>
      <rPr>
        <vertAlign val="superscript"/>
        <sz val="9"/>
        <rFont val="Arial Unicode"/>
        <family val="2"/>
      </rPr>
      <t>3</t>
    </r>
  </si>
  <si>
    <t>6-83</t>
  </si>
  <si>
    <t>Խրամուղու քանդում II կարգի գրունտներում էքսկավատորով</t>
  </si>
  <si>
    <t>Խրամուղու ետլիցք  ձեռքով</t>
  </si>
  <si>
    <t>24-398</t>
  </si>
  <si>
    <t>ПЭ խողովակների փչամաքրում</t>
  </si>
  <si>
    <t>Արագածոտնի մարզի Ծաղկահովիտ համայքի Նորաշեն, Գեղադիր, Հնաբերդ, Գեղաձոր և Բերքառատ գյուղերի գազիֆիկացում</t>
  </si>
  <si>
    <t xml:space="preserve">№ </t>
  </si>
  <si>
    <t>Բետոնե հիմքեր  միաձույլ բետոնից  B12.5 (M150) մետաղական հենասյունների համար</t>
  </si>
  <si>
    <t xml:space="preserve">Ավելորդ գրունտի մի մասի հարթեցում տեղում  բուլդոզերով </t>
  </si>
  <si>
    <t>1-1703</t>
  </si>
  <si>
    <t>ՊԷ խողովակի d-225մմ կցորդչային միացություն</t>
  </si>
  <si>
    <t>24-02-006-05</t>
  </si>
  <si>
    <t xml:space="preserve"> d-225/110/225մմ  ՊԷ եռաբաշխիչի տեղադրում</t>
  </si>
  <si>
    <t xml:space="preserve"> d-225/150/225մմ  ՊԷ եռաբաշխիչի տեղադրում</t>
  </si>
  <si>
    <t xml:space="preserve">Ստուգիչ խողովակի տեղադրում   Ø57x3.5մմ </t>
  </si>
  <si>
    <t>24-399</t>
  </si>
  <si>
    <t>Հսկիչ կետի տեղադրում</t>
  </si>
  <si>
    <t>1-965</t>
  </si>
  <si>
    <t xml:space="preserve">Փոսերի քանդում III կարգի գրունտներում ձեռքով մետաղական հենասյունների համար </t>
  </si>
  <si>
    <t>Ձևավոր մասերի տեղադրում  (արմունկ, եռաբաշխիչ, անցում, խցափակիչ)</t>
  </si>
  <si>
    <t xml:space="preserve">Պողպատե գազատար խողովակների վերգետնյա տեղադրում փորձարկումով Ø219x6մմ  
</t>
  </si>
  <si>
    <t xml:space="preserve">Պարոնիտի տեղադրում </t>
  </si>
  <si>
    <t>Մետաղական շինվածքների տեղադրում հենարանների  հիմքերի համար (ամրան A-III դասի)</t>
  </si>
  <si>
    <t>Տեղափոխում 3 կմ</t>
  </si>
  <si>
    <t>Ստորգետնյա պողպատե պատյանի մեկուսացում  ամրանավորված մածիկային ժապավենով dպ-250 մմ</t>
  </si>
  <si>
    <t xml:space="preserve">Ընդամենը </t>
  </si>
  <si>
    <t>Գազիֆիկացում</t>
  </si>
  <si>
    <t>Միավորի ընդհանուր արժեքը հազար դրամ</t>
  </si>
  <si>
    <t>Ընդհանուր արժեքը  , հազար դրամ</t>
  </si>
  <si>
    <t>ԾԱՎԱԼԱԹԵՐԹ-ՆԱԽԱՀԱՇԻՎ</t>
  </si>
  <si>
    <t>Խրամուղու ետլիցք   բուլդոզերով</t>
  </si>
  <si>
    <t>Պողպատե պատյանի տեղադրում  Ø273x6մմ</t>
  </si>
  <si>
    <t>Հողային աշխատանքներ</t>
  </si>
  <si>
    <t>ՊԷԹ խողովակներ</t>
  </si>
  <si>
    <t>Մետաղական խողովակներ</t>
  </si>
  <si>
    <t>100%</t>
  </si>
  <si>
    <t>7.57%</t>
  </si>
  <si>
    <t>81.5%</t>
  </si>
  <si>
    <t>10.93%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</si>
</sst>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0.0000"/>
    <numFmt numFmtId="166" formatCode="0.0"/>
    <numFmt numFmtId="167" formatCode="0.000"/>
    <numFmt numFmtId="168" formatCode="0.00000"/>
    <numFmt numFmtId="169" formatCode="_-* #,##0.00_р_._-;\-* #,##0.00_р_._-;_-* &quot;-&quot;??_р_._-;_-@_-"/>
    <numFmt numFmtId="170" formatCode="_([$€]* #,##0.00_);_([$€]* \(#,##0.00\);_([$€]* &quot;-&quot;??_);_(@_)"/>
  </numFmts>
  <fonts count="70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sz val="11"/>
      <color theme="1"/>
      <name val="Sylfaen"/>
      <family val="1"/>
    </font>
    <font>
      <sz val="10"/>
      <color indexed="9"/>
      <name val="Sylfaen"/>
      <family val="1"/>
    </font>
    <font>
      <sz val="10"/>
      <name val="Arial"/>
      <family val="2"/>
    </font>
    <font>
      <sz val="10"/>
      <color theme="0"/>
      <name val="Sylfaen"/>
      <family val="1"/>
    </font>
    <font>
      <b/>
      <sz val="8"/>
      <name val="Sylfaen"/>
      <family val="1"/>
    </font>
    <font>
      <sz val="9"/>
      <name val="Arial Unicode"/>
      <family val="2"/>
      <charset val="204"/>
    </font>
    <font>
      <b/>
      <sz val="9"/>
      <name val="Arial Unicode"/>
      <family val="2"/>
      <charset val="204"/>
    </font>
    <font>
      <sz val="8"/>
      <name val="Arial Unicode"/>
      <family val="2"/>
      <charset val="204"/>
    </font>
    <font>
      <b/>
      <sz val="10"/>
      <name val="Arial Unicode"/>
      <family val="2"/>
      <charset val="204"/>
    </font>
    <font>
      <sz val="9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sz val="8"/>
      <color theme="1"/>
      <name val="Sylfaen"/>
      <family val="1"/>
    </font>
    <font>
      <sz val="9"/>
      <color theme="1"/>
      <name val="Sylfaen"/>
      <family val="1"/>
    </font>
    <font>
      <b/>
      <i/>
      <sz val="8"/>
      <name val="Sylfae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 Armenian"/>
      <family val="2"/>
    </font>
    <font>
      <sz val="10"/>
      <color indexed="9"/>
      <name val="Arial Armenian"/>
      <family val="2"/>
    </font>
    <font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vertAlign val="superscript"/>
      <sz val="9"/>
      <name val="Arial Unicode"/>
      <family val="2"/>
    </font>
    <font>
      <sz val="9"/>
      <color indexed="9"/>
      <name val="Arial Armenian"/>
      <family val="2"/>
    </font>
    <font>
      <sz val="9"/>
      <name val="Sylfaen"/>
      <family val="1"/>
      <charset val="204"/>
    </font>
    <font>
      <sz val="9"/>
      <color indexed="9"/>
      <name val="Sylfaen"/>
      <family val="1"/>
      <charset val="204"/>
    </font>
    <font>
      <sz val="11"/>
      <name val="Calibri"/>
      <family val="2"/>
      <scheme val="minor"/>
    </font>
    <font>
      <sz val="8"/>
      <name val="Sylfaen"/>
      <family val="1"/>
      <charset val="204"/>
    </font>
    <font>
      <sz val="9"/>
      <name val="Times New Roman"/>
      <family val="1"/>
    </font>
    <font>
      <sz val="18"/>
      <name val="Sylfaen"/>
      <family val="1"/>
    </font>
    <font>
      <sz val="8"/>
      <color rgb="FFFF0000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5" fillId="0" borderId="0"/>
    <xf numFmtId="0" fontId="35" fillId="0" borderId="0"/>
    <xf numFmtId="0" fontId="30" fillId="0" borderId="0"/>
    <xf numFmtId="0" fontId="1" fillId="0" borderId="0"/>
    <xf numFmtId="0" fontId="36" fillId="0" borderId="0"/>
    <xf numFmtId="0" fontId="30" fillId="0" borderId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6" borderId="0" applyNumberFormat="0" applyBorder="0" applyAlignment="0" applyProtection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3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20" borderId="0" applyNumberFormat="0" applyBorder="0" applyAlignment="0" applyProtection="0"/>
    <xf numFmtId="0" fontId="41" fillId="8" borderId="4" applyNumberFormat="0" applyAlignment="0" applyProtection="0"/>
    <xf numFmtId="0" fontId="42" fillId="21" borderId="5" applyNumberFormat="0" applyAlignment="0" applyProtection="0"/>
    <xf numFmtId="0" fontId="43" fillId="21" borderId="4" applyNumberFormat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8" fillId="22" borderId="10" applyNumberFormat="0" applyAlignment="0" applyProtection="0"/>
    <xf numFmtId="0" fontId="49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30" fillId="0" borderId="0"/>
    <xf numFmtId="0" fontId="30" fillId="0" borderId="0"/>
    <xf numFmtId="0" fontId="36" fillId="0" borderId="0"/>
    <xf numFmtId="0" fontId="51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37" fillId="24" borderId="11" applyNumberFormat="0" applyFont="0" applyAlignment="0" applyProtection="0"/>
    <xf numFmtId="0" fontId="37" fillId="24" borderId="11" applyNumberFormat="0" applyFont="0" applyAlignment="0" applyProtection="0"/>
    <xf numFmtId="0" fontId="53" fillId="0" borderId="12" applyNumberFormat="0" applyFill="0" applyAlignment="0" applyProtection="0"/>
    <xf numFmtId="0" fontId="54" fillId="0" borderId="0" applyNumberFormat="0" applyFill="0" applyBorder="0" applyAlignment="0" applyProtection="0"/>
    <xf numFmtId="169" fontId="36" fillId="0" borderId="0" applyFont="0" applyFill="0" applyBorder="0" applyAlignment="0" applyProtection="0"/>
    <xf numFmtId="0" fontId="55" fillId="5" borderId="0" applyNumberFormat="0" applyBorder="0" applyAlignment="0" applyProtection="0"/>
    <xf numFmtId="0" fontId="1" fillId="0" borderId="0"/>
    <xf numFmtId="0" fontId="30" fillId="0" borderId="0"/>
    <xf numFmtId="0" fontId="30" fillId="0" borderId="0"/>
  </cellStyleXfs>
  <cellXfs count="354">
    <xf numFmtId="0" fontId="0" fillId="0" borderId="0" xfId="0"/>
    <xf numFmtId="0" fontId="3" fillId="2" borderId="0" xfId="1" applyFont="1" applyFill="1" applyBorder="1" applyAlignment="1"/>
    <xf numFmtId="0" fontId="5" fillId="2" borderId="0" xfId="1" applyFont="1" applyFill="1" applyBorder="1" applyAlignment="1"/>
    <xf numFmtId="0" fontId="5" fillId="2" borderId="0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2" fontId="17" fillId="2" borderId="0" xfId="1" applyNumberFormat="1" applyFont="1" applyFill="1" applyBorder="1" applyAlignment="1">
      <alignment horizontal="center" vertical="center" shrinkToFit="1"/>
    </xf>
    <xf numFmtId="0" fontId="12" fillId="2" borderId="0" xfId="1" applyFont="1" applyFill="1"/>
    <xf numFmtId="0" fontId="10" fillId="2" borderId="0" xfId="1" applyFont="1" applyFill="1" applyBorder="1" applyAlignment="1">
      <alignment horizontal="left"/>
    </xf>
    <xf numFmtId="0" fontId="21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/>
    <xf numFmtId="0" fontId="5" fillId="2" borderId="0" xfId="1" applyFont="1" applyFill="1" applyAlignment="1"/>
    <xf numFmtId="0" fontId="21" fillId="2" borderId="0" xfId="1" applyFont="1" applyFill="1" applyBorder="1"/>
    <xf numFmtId="0" fontId="4" fillId="2" borderId="0" xfId="1" applyFont="1" applyFill="1" applyBorder="1" applyAlignment="1"/>
    <xf numFmtId="0" fontId="9" fillId="2" borderId="0" xfId="1" applyFont="1" applyFill="1" applyBorder="1"/>
    <xf numFmtId="0" fontId="4" fillId="2" borderId="0" xfId="1" applyFont="1" applyFill="1"/>
    <xf numFmtId="0" fontId="4" fillId="2" borderId="3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/>
    <xf numFmtId="0" fontId="17" fillId="2" borderId="0" xfId="1" applyNumberFormat="1" applyFont="1" applyFill="1" applyBorder="1" applyAlignment="1">
      <alignment vertical="top"/>
    </xf>
    <xf numFmtId="2" fontId="17" fillId="2" borderId="0" xfId="1" applyNumberFormat="1" applyFont="1" applyFill="1" applyBorder="1" applyAlignment="1">
      <alignment vertical="top"/>
    </xf>
    <xf numFmtId="2" fontId="17" fillId="2" borderId="0" xfId="1" applyNumberFormat="1" applyFont="1" applyFill="1" applyBorder="1" applyAlignment="1">
      <alignment vertical="top" shrinkToFit="1"/>
    </xf>
    <xf numFmtId="2" fontId="19" fillId="2" borderId="0" xfId="1" applyNumberFormat="1" applyFont="1" applyFill="1" applyBorder="1" applyAlignment="1">
      <alignment vertical="top"/>
    </xf>
    <xf numFmtId="0" fontId="17" fillId="2" borderId="0" xfId="1" applyNumberFormat="1" applyFont="1" applyFill="1" applyBorder="1" applyAlignment="1">
      <alignment horizontal="center" vertical="center" shrinkToFit="1"/>
    </xf>
    <xf numFmtId="2" fontId="17" fillId="2" borderId="0" xfId="1" applyNumberFormat="1" applyFont="1" applyFill="1" applyBorder="1" applyAlignment="1">
      <alignment horizontal="center" vertical="center"/>
    </xf>
    <xf numFmtId="0" fontId="17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left"/>
    </xf>
    <xf numFmtId="164" fontId="5" fillId="2" borderId="0" xfId="1" applyNumberFormat="1" applyFont="1" applyFill="1"/>
    <xf numFmtId="0" fontId="6" fillId="2" borderId="0" xfId="1" applyFont="1" applyFill="1" applyBorder="1" applyAlignment="1">
      <alignment horizontal="center" vertical="center"/>
    </xf>
    <xf numFmtId="0" fontId="28" fillId="2" borderId="0" xfId="1" applyFont="1" applyFill="1" applyBorder="1" applyAlignment="1"/>
    <xf numFmtId="0" fontId="6" fillId="2" borderId="0" xfId="1" applyFont="1" applyFill="1" applyBorder="1" applyAlignment="1"/>
    <xf numFmtId="0" fontId="7" fillId="2" borderId="0" xfId="1" applyFont="1" applyFill="1" applyAlignment="1"/>
    <xf numFmtId="164" fontId="7" fillId="2" borderId="0" xfId="1" applyNumberFormat="1" applyFont="1" applyFill="1" applyAlignment="1"/>
    <xf numFmtId="0" fontId="21" fillId="2" borderId="0" xfId="1" applyFont="1" applyFill="1" applyBorder="1" applyAlignment="1"/>
    <xf numFmtId="164" fontId="5" fillId="2" borderId="0" xfId="1" applyNumberFormat="1" applyFont="1" applyFill="1" applyAlignment="1"/>
    <xf numFmtId="0" fontId="9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 vertical="center"/>
    </xf>
    <xf numFmtId="14" fontId="21" fillId="2" borderId="0" xfId="1" applyNumberFormat="1" applyFont="1" applyFill="1" applyBorder="1" applyAlignment="1">
      <alignment horizontal="left" vertical="center"/>
    </xf>
    <xf numFmtId="14" fontId="9" fillId="2" borderId="0" xfId="1" applyNumberFormat="1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vertical="center"/>
    </xf>
    <xf numFmtId="0" fontId="1" fillId="2" borderId="0" xfId="1" applyFill="1" applyAlignment="1">
      <alignment vertical="center" shrinkToFit="1"/>
    </xf>
    <xf numFmtId="0" fontId="17" fillId="2" borderId="0" xfId="1" applyNumberFormat="1" applyFont="1" applyFill="1" applyBorder="1" applyAlignment="1">
      <alignment horizontal="center" vertical="top"/>
    </xf>
    <xf numFmtId="0" fontId="21" fillId="2" borderId="0" xfId="1" applyNumberFormat="1" applyFont="1" applyFill="1" applyBorder="1" applyAlignment="1">
      <alignment vertical="top"/>
    </xf>
    <xf numFmtId="2" fontId="17" fillId="2" borderId="0" xfId="1" applyNumberFormat="1" applyFont="1" applyFill="1" applyBorder="1" applyAlignment="1">
      <alignment vertical="center" shrinkToFit="1"/>
    </xf>
    <xf numFmtId="0" fontId="27" fillId="2" borderId="0" xfId="1" applyFont="1" applyFill="1"/>
    <xf numFmtId="0" fontId="27" fillId="2" borderId="0" xfId="1" applyFont="1" applyFill="1" applyAlignment="1">
      <alignment horizontal="left"/>
    </xf>
    <xf numFmtId="0" fontId="12" fillId="2" borderId="0" xfId="1" applyFont="1" applyFill="1" applyAlignment="1">
      <alignment horizontal="center" vertical="center"/>
    </xf>
    <xf numFmtId="0" fontId="26" fillId="2" borderId="0" xfId="1" applyFont="1" applyFill="1" applyAlignment="1"/>
    <xf numFmtId="0" fontId="5" fillId="2" borderId="0" xfId="1" applyFont="1" applyFill="1" applyBorder="1"/>
    <xf numFmtId="0" fontId="21" fillId="2" borderId="0" xfId="0" applyFont="1" applyFill="1"/>
    <xf numFmtId="2" fontId="21" fillId="2" borderId="0" xfId="1" applyNumberFormat="1" applyFont="1" applyFill="1" applyBorder="1" applyAlignment="1">
      <alignment horizontal="left"/>
    </xf>
    <xf numFmtId="2" fontId="21" fillId="2" borderId="0" xfId="1" applyNumberFormat="1" applyFont="1" applyFill="1" applyBorder="1"/>
    <xf numFmtId="2" fontId="21" fillId="2" borderId="0" xfId="1" applyNumberFormat="1" applyFont="1" applyFill="1" applyBorder="1" applyAlignment="1"/>
    <xf numFmtId="2" fontId="21" fillId="2" borderId="0" xfId="1" applyNumberFormat="1" applyFont="1" applyFill="1" applyBorder="1" applyAlignment="1">
      <alignment horizontal="left" vertical="center"/>
    </xf>
    <xf numFmtId="2" fontId="31" fillId="2" borderId="0" xfId="1" applyNumberFormat="1" applyFont="1" applyFill="1" applyBorder="1"/>
    <xf numFmtId="2" fontId="27" fillId="2" borderId="0" xfId="1" applyNumberFormat="1" applyFont="1" applyFill="1"/>
    <xf numFmtId="0" fontId="2" fillId="2" borderId="0" xfId="5" applyFont="1" applyFill="1" applyBorder="1" applyAlignment="1">
      <alignment horizontal="left"/>
    </xf>
    <xf numFmtId="0" fontId="10" fillId="2" borderId="0" xfId="5" applyFont="1" applyFill="1" applyBorder="1" applyAlignment="1">
      <alignment horizontal="left"/>
    </xf>
    <xf numFmtId="0" fontId="21" fillId="2" borderId="0" xfId="5" applyFont="1" applyFill="1" applyBorder="1" applyAlignment="1">
      <alignment horizontal="left"/>
    </xf>
    <xf numFmtId="0" fontId="2" fillId="2" borderId="0" xfId="5" applyFont="1" applyFill="1" applyBorder="1" applyAlignment="1">
      <alignment horizontal="center"/>
    </xf>
    <xf numFmtId="0" fontId="5" fillId="2" borderId="0" xfId="5" applyFont="1" applyFill="1" applyBorder="1" applyAlignment="1">
      <alignment horizontal="center"/>
    </xf>
    <xf numFmtId="0" fontId="25" fillId="2" borderId="0" xfId="5" applyFont="1" applyFill="1" applyBorder="1" applyAlignment="1"/>
    <xf numFmtId="0" fontId="9" fillId="2" borderId="0" xfId="5" applyFont="1" applyFill="1" applyBorder="1" applyAlignment="1">
      <alignment horizontal="right"/>
    </xf>
    <xf numFmtId="0" fontId="5" fillId="2" borderId="0" xfId="5" applyFont="1" applyFill="1" applyBorder="1" applyAlignment="1"/>
    <xf numFmtId="0" fontId="9" fillId="2" borderId="0" xfId="5" applyFont="1" applyFill="1" applyBorder="1" applyAlignment="1"/>
    <xf numFmtId="2" fontId="21" fillId="2" borderId="0" xfId="5" applyNumberFormat="1" applyFont="1" applyFill="1" applyBorder="1" applyAlignment="1"/>
    <xf numFmtId="0" fontId="5" fillId="2" borderId="0" xfId="5" applyFont="1" applyFill="1" applyAlignment="1"/>
    <xf numFmtId="164" fontId="5" fillId="2" borderId="0" xfId="5" applyNumberFormat="1" applyFont="1" applyFill="1" applyAlignment="1"/>
    <xf numFmtId="0" fontId="21" fillId="2" borderId="0" xfId="5" applyFont="1" applyFill="1" applyBorder="1" applyAlignment="1">
      <alignment horizontal="left" vertical="center"/>
    </xf>
    <xf numFmtId="0" fontId="9" fillId="2" borderId="0" xfId="5" applyFont="1" applyFill="1" applyBorder="1" applyAlignment="1">
      <alignment horizontal="center"/>
    </xf>
    <xf numFmtId="0" fontId="9" fillId="2" borderId="0" xfId="5" applyFont="1" applyFill="1" applyBorder="1" applyAlignment="1">
      <alignment horizontal="center" vertical="center"/>
    </xf>
    <xf numFmtId="0" fontId="2" fillId="2" borderId="0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165" fontId="13" fillId="2" borderId="0" xfId="5" applyNumberFormat="1" applyFont="1" applyFill="1" applyBorder="1" applyAlignment="1"/>
    <xf numFmtId="0" fontId="2" fillId="2" borderId="0" xfId="12" applyFont="1" applyFill="1" applyBorder="1" applyAlignment="1">
      <alignment horizontal="left"/>
    </xf>
    <xf numFmtId="2" fontId="3" fillId="2" borderId="0" xfId="5" applyNumberFormat="1" applyFont="1" applyFill="1" applyBorder="1" applyAlignment="1">
      <alignment horizontal="left" vertical="center"/>
    </xf>
    <xf numFmtId="2" fontId="11" fillId="2" borderId="0" xfId="5" applyNumberFormat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center" vertical="center"/>
    </xf>
    <xf numFmtId="164" fontId="17" fillId="2" borderId="0" xfId="0" applyNumberFormat="1" applyFont="1" applyFill="1" applyAlignment="1">
      <alignment vertical="top"/>
    </xf>
    <xf numFmtId="0" fontId="17" fillId="2" borderId="0" xfId="0" applyNumberFormat="1" applyFont="1" applyFill="1" applyAlignment="1">
      <alignment vertical="top"/>
    </xf>
    <xf numFmtId="0" fontId="0" fillId="2" borderId="0" xfId="0" applyFill="1" applyBorder="1"/>
    <xf numFmtId="0" fontId="0" fillId="2" borderId="0" xfId="0" applyFill="1"/>
    <xf numFmtId="164" fontId="21" fillId="2" borderId="0" xfId="0" applyNumberFormat="1" applyFont="1" applyFill="1" applyAlignment="1">
      <alignment vertical="top"/>
    </xf>
    <xf numFmtId="0" fontId="56" fillId="2" borderId="0" xfId="0" applyNumberFormat="1" applyFont="1" applyFill="1" applyAlignment="1">
      <alignment vertical="top"/>
    </xf>
    <xf numFmtId="0" fontId="4" fillId="2" borderId="0" xfId="11" applyFont="1" applyFill="1" applyAlignment="1">
      <alignment horizontal="center" vertical="center"/>
    </xf>
    <xf numFmtId="0" fontId="21" fillId="2" borderId="0" xfId="0" applyNumberFormat="1" applyFont="1" applyFill="1" applyAlignment="1">
      <alignment vertical="top"/>
    </xf>
    <xf numFmtId="0" fontId="57" fillId="2" borderId="0" xfId="0" applyFont="1" applyFill="1" applyBorder="1"/>
    <xf numFmtId="0" fontId="12" fillId="2" borderId="0" xfId="20" applyFont="1" applyFill="1"/>
    <xf numFmtId="0" fontId="58" fillId="2" borderId="0" xfId="0" applyFont="1" applyFill="1"/>
    <xf numFmtId="0" fontId="58" fillId="2" borderId="0" xfId="1" applyFont="1" applyFill="1"/>
    <xf numFmtId="0" fontId="59" fillId="2" borderId="0" xfId="1" applyFont="1" applyFill="1"/>
    <xf numFmtId="0" fontId="59" fillId="2" borderId="0" xfId="1" applyFont="1" applyFill="1" applyAlignment="1">
      <alignment horizontal="left"/>
    </xf>
    <xf numFmtId="0" fontId="58" fillId="2" borderId="0" xfId="1" applyFont="1" applyFill="1" applyAlignment="1">
      <alignment horizontal="center" vertical="center"/>
    </xf>
    <xf numFmtId="0" fontId="60" fillId="2" borderId="0" xfId="1" applyFont="1" applyFill="1" applyAlignment="1"/>
    <xf numFmtId="2" fontId="59" fillId="2" borderId="0" xfId="1" applyNumberFormat="1" applyFont="1" applyFill="1"/>
    <xf numFmtId="0" fontId="58" fillId="2" borderId="0" xfId="1" applyFont="1" applyFill="1" applyBorder="1"/>
    <xf numFmtId="0" fontId="21" fillId="2" borderId="3" xfId="0" applyNumberFormat="1" applyFont="1" applyFill="1" applyBorder="1" applyAlignment="1">
      <alignment horizontal="center" vertical="center" shrinkToFit="1"/>
    </xf>
    <xf numFmtId="2" fontId="63" fillId="2" borderId="3" xfId="0" applyNumberFormat="1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top"/>
    </xf>
    <xf numFmtId="164" fontId="5" fillId="2" borderId="0" xfId="7" applyNumberFormat="1" applyFont="1" applyFill="1" applyAlignment="1">
      <alignment vertical="top"/>
    </xf>
    <xf numFmtId="0" fontId="65" fillId="2" borderId="0" xfId="0" applyFont="1" applyFill="1"/>
    <xf numFmtId="164" fontId="56" fillId="2" borderId="0" xfId="228" applyNumberFormat="1" applyFont="1" applyFill="1" applyAlignment="1">
      <alignment vertical="top"/>
    </xf>
    <xf numFmtId="2" fontId="21" fillId="2" borderId="3" xfId="229" applyNumberFormat="1" applyFont="1" applyFill="1" applyBorder="1" applyAlignment="1">
      <alignment horizontal="center" vertical="center" shrinkToFit="1"/>
    </xf>
    <xf numFmtId="2" fontId="21" fillId="2" borderId="3" xfId="9" applyNumberFormat="1" applyFont="1" applyFill="1" applyBorder="1" applyAlignment="1">
      <alignment horizontal="center" vertical="center" shrinkToFit="1"/>
    </xf>
    <xf numFmtId="0" fontId="5" fillId="2" borderId="0" xfId="0" applyFont="1" applyFill="1"/>
    <xf numFmtId="0" fontId="0" fillId="25" borderId="0" xfId="0" applyFill="1"/>
    <xf numFmtId="0" fontId="21" fillId="25" borderId="0" xfId="229" applyNumberFormat="1" applyFont="1" applyFill="1" applyAlignment="1">
      <alignment vertical="top"/>
    </xf>
    <xf numFmtId="0" fontId="0" fillId="26" borderId="0" xfId="0" applyFill="1"/>
    <xf numFmtId="2" fontId="21" fillId="2" borderId="3" xfId="5" applyNumberFormat="1" applyFont="1" applyFill="1" applyBorder="1" applyAlignment="1">
      <alignment horizontal="center" vertical="center" shrinkToFit="1"/>
    </xf>
    <xf numFmtId="0" fontId="31" fillId="2" borderId="0" xfId="1" applyFont="1" applyFill="1" applyBorder="1" applyAlignment="1">
      <alignment horizontal="left" vertical="center"/>
    </xf>
    <xf numFmtId="164" fontId="56" fillId="27" borderId="0" xfId="228" applyNumberFormat="1" applyFont="1" applyFill="1" applyAlignment="1">
      <alignment vertical="top"/>
    </xf>
    <xf numFmtId="0" fontId="56" fillId="27" borderId="0" xfId="228" applyNumberFormat="1" applyFont="1" applyFill="1" applyAlignment="1">
      <alignment vertical="top"/>
    </xf>
    <xf numFmtId="2" fontId="5" fillId="27" borderId="0" xfId="11" applyNumberFormat="1" applyFont="1" applyFill="1"/>
    <xf numFmtId="0" fontId="5" fillId="27" borderId="0" xfId="11" applyFont="1" applyFill="1"/>
    <xf numFmtId="0" fontId="5" fillId="27" borderId="0" xfId="11" applyNumberFormat="1" applyFont="1" applyFill="1" applyAlignment="1">
      <alignment vertical="top"/>
    </xf>
    <xf numFmtId="0" fontId="21" fillId="27" borderId="0" xfId="11" applyNumberFormat="1" applyFont="1" applyFill="1" applyAlignment="1">
      <alignment vertical="top"/>
    </xf>
    <xf numFmtId="0" fontId="17" fillId="27" borderId="0" xfId="229" applyNumberFormat="1" applyFont="1" applyFill="1" applyAlignment="1">
      <alignment vertical="top"/>
    </xf>
    <xf numFmtId="164" fontId="17" fillId="27" borderId="0" xfId="0" applyNumberFormat="1" applyFont="1" applyFill="1" applyAlignment="1">
      <alignment vertical="top"/>
    </xf>
    <xf numFmtId="0" fontId="17" fillId="27" borderId="0" xfId="0" applyNumberFormat="1" applyFont="1" applyFill="1" applyAlignment="1">
      <alignment vertical="top"/>
    </xf>
    <xf numFmtId="0" fontId="4" fillId="2" borderId="0" xfId="5" applyFont="1" applyFill="1" applyAlignment="1">
      <alignment horizontal="center" vertical="center"/>
    </xf>
    <xf numFmtId="2" fontId="21" fillId="2" borderId="3" xfId="0" applyNumberFormat="1" applyFont="1" applyFill="1" applyBorder="1" applyAlignment="1">
      <alignment horizontal="center" vertical="center"/>
    </xf>
    <xf numFmtId="0" fontId="67" fillId="0" borderId="0" xfId="230" applyNumberFormat="1" applyFont="1" applyAlignment="1">
      <alignment vertical="top"/>
    </xf>
    <xf numFmtId="0" fontId="5" fillId="28" borderId="0" xfId="229" applyNumberFormat="1" applyFont="1" applyFill="1" applyAlignment="1">
      <alignment vertical="top"/>
    </xf>
    <xf numFmtId="0" fontId="12" fillId="28" borderId="0" xfId="20" applyNumberFormat="1" applyFont="1" applyFill="1" applyAlignment="1">
      <alignment horizontal="center" vertical="center"/>
    </xf>
    <xf numFmtId="0" fontId="12" fillId="2" borderId="0" xfId="20" applyFont="1" applyFill="1" applyAlignment="1">
      <alignment horizontal="center" vertical="center"/>
    </xf>
    <xf numFmtId="164" fontId="17" fillId="27" borderId="0" xfId="229" applyNumberFormat="1" applyFont="1" applyFill="1" applyAlignment="1">
      <alignment horizontal="center" vertical="top"/>
    </xf>
    <xf numFmtId="0" fontId="17" fillId="27" borderId="0" xfId="229" applyNumberFormat="1" applyFont="1" applyFill="1" applyAlignment="1">
      <alignment horizontal="center" vertical="top"/>
    </xf>
    <xf numFmtId="0" fontId="12" fillId="2" borderId="0" xfId="20" applyFont="1" applyFill="1" applyAlignment="1">
      <alignment horizontal="center"/>
    </xf>
    <xf numFmtId="0" fontId="12" fillId="28" borderId="0" xfId="20" applyFont="1" applyFill="1"/>
    <xf numFmtId="0" fontId="5" fillId="28" borderId="0" xfId="112" applyNumberFormat="1" applyFont="1" applyFill="1" applyAlignment="1">
      <alignment vertical="top"/>
    </xf>
    <xf numFmtId="0" fontId="5" fillId="0" borderId="0" xfId="229" applyNumberFormat="1" applyFont="1" applyAlignment="1">
      <alignment vertical="top"/>
    </xf>
    <xf numFmtId="0" fontId="21" fillId="25" borderId="0" xfId="7" applyNumberFormat="1" applyFont="1" applyFill="1" applyAlignment="1">
      <alignment vertical="top"/>
    </xf>
    <xf numFmtId="0" fontId="1" fillId="2" borderId="0" xfId="5" applyFill="1"/>
    <xf numFmtId="0" fontId="21" fillId="29" borderId="0" xfId="0" applyNumberFormat="1" applyFont="1" applyFill="1" applyAlignment="1">
      <alignment vertical="top"/>
    </xf>
    <xf numFmtId="164" fontId="21" fillId="29" borderId="0" xfId="0" applyNumberFormat="1" applyFont="1" applyFill="1" applyAlignment="1">
      <alignment vertical="top"/>
    </xf>
    <xf numFmtId="0" fontId="5" fillId="0" borderId="0" xfId="0" applyFont="1"/>
    <xf numFmtId="49" fontId="4" fillId="2" borderId="3" xfId="0" applyNumberFormat="1" applyFont="1" applyFill="1" applyBorder="1" applyAlignment="1">
      <alignment horizontal="left" vertical="center" wrapText="1"/>
    </xf>
    <xf numFmtId="167" fontId="21" fillId="2" borderId="3" xfId="0" applyNumberFormat="1" applyFont="1" applyFill="1" applyBorder="1" applyAlignment="1">
      <alignment horizontal="center" vertical="center"/>
    </xf>
    <xf numFmtId="168" fontId="17" fillId="31" borderId="0" xfId="0" applyNumberFormat="1" applyFont="1" applyFill="1" applyAlignment="1">
      <alignment vertical="top"/>
    </xf>
    <xf numFmtId="0" fontId="17" fillId="26" borderId="0" xfId="0" applyNumberFormat="1" applyFont="1" applyFill="1" applyAlignment="1">
      <alignment vertical="top"/>
    </xf>
    <xf numFmtId="164" fontId="17" fillId="26" borderId="0" xfId="0" applyNumberFormat="1" applyFont="1" applyFill="1" applyAlignment="1">
      <alignment vertical="top"/>
    </xf>
    <xf numFmtId="0" fontId="5" fillId="2" borderId="0" xfId="229" applyNumberFormat="1" applyFont="1" applyFill="1" applyAlignment="1">
      <alignment horizontal="center" vertical="center"/>
    </xf>
    <xf numFmtId="0" fontId="68" fillId="2" borderId="1" xfId="229" applyNumberFormat="1" applyFont="1" applyFill="1" applyBorder="1" applyAlignment="1">
      <alignment horizontal="center" vertical="center" textRotation="90"/>
    </xf>
    <xf numFmtId="0" fontId="5" fillId="2" borderId="0" xfId="229" applyNumberFormat="1" applyFont="1" applyFill="1" applyAlignment="1">
      <alignment horizontal="center" vertical="top"/>
    </xf>
    <xf numFmtId="0" fontId="17" fillId="2" borderId="0" xfId="229" applyNumberFormat="1" applyFont="1" applyFill="1" applyBorder="1" applyAlignment="1">
      <alignment horizontal="center" vertical="top"/>
    </xf>
    <xf numFmtId="2" fontId="5" fillId="2" borderId="0" xfId="229" applyNumberFormat="1" applyFont="1" applyFill="1"/>
    <xf numFmtId="0" fontId="5" fillId="2" borderId="0" xfId="229" applyNumberFormat="1" applyFont="1" applyFill="1" applyAlignment="1">
      <alignment vertical="top"/>
    </xf>
    <xf numFmtId="0" fontId="63" fillId="2" borderId="0" xfId="0" applyNumberFormat="1" applyFont="1" applyFill="1" applyAlignment="1">
      <alignment vertical="top"/>
    </xf>
    <xf numFmtId="0" fontId="21" fillId="30" borderId="0" xfId="0" applyNumberFormat="1" applyFont="1" applyFill="1" applyAlignment="1">
      <alignment vertical="top"/>
    </xf>
    <xf numFmtId="0" fontId="12" fillId="30" borderId="0" xfId="20" applyFont="1" applyFill="1"/>
    <xf numFmtId="0" fontId="56" fillId="30" borderId="0" xfId="0" applyNumberFormat="1" applyFont="1" applyFill="1" applyAlignment="1">
      <alignment vertical="top"/>
    </xf>
    <xf numFmtId="0" fontId="21" fillId="28" borderId="0" xfId="0" applyNumberFormat="1" applyFont="1" applyFill="1" applyAlignment="1">
      <alignment vertical="top"/>
    </xf>
    <xf numFmtId="164" fontId="21" fillId="28" borderId="0" xfId="0" applyNumberFormat="1" applyFont="1" applyFill="1" applyAlignment="1">
      <alignment vertical="top"/>
    </xf>
    <xf numFmtId="166" fontId="21" fillId="2" borderId="3" xfId="0" applyNumberFormat="1" applyFont="1" applyFill="1" applyBorder="1" applyAlignment="1">
      <alignment horizontal="center" vertical="center" shrinkToFit="1"/>
    </xf>
    <xf numFmtId="167" fontId="21" fillId="2" borderId="3" xfId="0" applyNumberFormat="1" applyFont="1" applyFill="1" applyBorder="1" applyAlignment="1">
      <alignment horizontal="center" vertical="center" shrinkToFit="1"/>
    </xf>
    <xf numFmtId="0" fontId="33" fillId="2" borderId="0" xfId="1" applyFont="1" applyFill="1" applyAlignment="1">
      <alignment horizontal="center"/>
    </xf>
    <xf numFmtId="0" fontId="5" fillId="2" borderId="3" xfId="13" applyNumberFormat="1" applyFont="1" applyFill="1" applyBorder="1" applyAlignment="1">
      <alignment horizontal="left" vertical="top"/>
    </xf>
    <xf numFmtId="9" fontId="17" fillId="2" borderId="3" xfId="13" applyNumberFormat="1" applyFont="1" applyFill="1" applyBorder="1" applyAlignment="1">
      <alignment horizontal="center" vertical="center"/>
    </xf>
    <xf numFmtId="0" fontId="9" fillId="2" borderId="3" xfId="13" applyNumberFormat="1" applyFont="1" applyFill="1" applyBorder="1" applyAlignment="1">
      <alignment horizontal="left" vertical="top"/>
    </xf>
    <xf numFmtId="0" fontId="17" fillId="2" borderId="3" xfId="13" applyNumberFormat="1" applyFont="1" applyFill="1" applyBorder="1" applyAlignment="1">
      <alignment horizontal="center" vertical="center"/>
    </xf>
    <xf numFmtId="0" fontId="20" fillId="2" borderId="3" xfId="13" applyNumberFormat="1" applyFont="1" applyFill="1" applyBorder="1" applyAlignment="1">
      <alignment horizontal="right" vertical="center"/>
    </xf>
    <xf numFmtId="168" fontId="69" fillId="2" borderId="0" xfId="1" applyNumberFormat="1" applyFont="1" applyFill="1" applyAlignment="1">
      <alignment horizontal="center" vertical="center"/>
    </xf>
    <xf numFmtId="0" fontId="3" fillId="33" borderId="0" xfId="1" applyFont="1" applyFill="1" applyBorder="1" applyAlignment="1">
      <alignment horizontal="left" vertical="center" indent="35"/>
    </xf>
    <xf numFmtId="0" fontId="24" fillId="33" borderId="0" xfId="1" applyFont="1" applyFill="1" applyBorder="1" applyAlignment="1"/>
    <xf numFmtId="0" fontId="21" fillId="33" borderId="0" xfId="1" applyFont="1" applyFill="1" applyBorder="1" applyAlignment="1">
      <alignment horizontal="left" vertical="center"/>
    </xf>
    <xf numFmtId="0" fontId="7" fillId="33" borderId="0" xfId="1" applyFont="1" applyFill="1" applyBorder="1" applyAlignment="1"/>
    <xf numFmtId="0" fontId="7" fillId="33" borderId="0" xfId="1" applyFont="1" applyFill="1" applyAlignment="1"/>
    <xf numFmtId="0" fontId="3" fillId="33" borderId="0" xfId="1" applyFont="1" applyFill="1" applyBorder="1" applyAlignment="1">
      <alignment horizontal="center" vertical="center"/>
    </xf>
    <xf numFmtId="0" fontId="2" fillId="33" borderId="0" xfId="1" applyFont="1" applyFill="1" applyBorder="1" applyAlignment="1">
      <alignment horizontal="center" vertical="center"/>
    </xf>
    <xf numFmtId="0" fontId="25" fillId="33" borderId="0" xfId="1" applyFont="1" applyFill="1" applyBorder="1" applyAlignment="1">
      <alignment vertical="center"/>
    </xf>
    <xf numFmtId="49" fontId="8" fillId="33" borderId="0" xfId="1" applyNumberFormat="1" applyFont="1" applyFill="1" applyBorder="1" applyAlignment="1">
      <alignment horizontal="right"/>
    </xf>
    <xf numFmtId="49" fontId="7" fillId="33" borderId="0" xfId="1" applyNumberFormat="1" applyFont="1" applyFill="1" applyBorder="1" applyAlignment="1"/>
    <xf numFmtId="0" fontId="7" fillId="33" borderId="0" xfId="1" applyFont="1" applyFill="1" applyBorder="1" applyAlignment="1">
      <alignment horizontal="center"/>
    </xf>
    <xf numFmtId="2" fontId="24" fillId="33" borderId="0" xfId="1" applyNumberFormat="1" applyFont="1" applyFill="1" applyBorder="1" applyAlignment="1"/>
    <xf numFmtId="0" fontId="24" fillId="2" borderId="3" xfId="1" applyNumberFormat="1" applyFont="1" applyFill="1" applyBorder="1" applyAlignment="1">
      <alignment horizontal="left" vertical="top"/>
    </xf>
    <xf numFmtId="2" fontId="21" fillId="2" borderId="3" xfId="0" applyNumberFormat="1" applyFont="1" applyFill="1" applyBorder="1" applyAlignment="1">
      <alignment horizontal="center" vertical="center" wrapText="1" shrinkToFit="1"/>
    </xf>
    <xf numFmtId="49" fontId="63" fillId="2" borderId="3" xfId="0" applyNumberFormat="1" applyFont="1" applyFill="1" applyBorder="1" applyAlignment="1">
      <alignment horizontal="center" vertical="center" wrapText="1"/>
    </xf>
    <xf numFmtId="49" fontId="63" fillId="2" borderId="3" xfId="0" applyNumberFormat="1" applyFont="1" applyFill="1" applyBorder="1" applyAlignment="1">
      <alignment horizontal="left" vertical="center" wrapText="1"/>
    </xf>
    <xf numFmtId="0" fontId="63" fillId="2" borderId="3" xfId="0" applyNumberFormat="1" applyFont="1" applyFill="1" applyBorder="1" applyAlignment="1">
      <alignment horizontal="center" vertical="center"/>
    </xf>
    <xf numFmtId="166" fontId="63" fillId="32" borderId="3" xfId="217" applyNumberFormat="1" applyFont="1" applyFill="1" applyBorder="1" applyAlignment="1">
      <alignment horizontal="center" vertical="center" shrinkToFit="1"/>
    </xf>
    <xf numFmtId="2" fontId="63" fillId="2" borderId="3" xfId="0" applyNumberFormat="1" applyFont="1" applyFill="1" applyBorder="1" applyAlignment="1">
      <alignment horizontal="center" vertical="center" shrinkToFit="1"/>
    </xf>
    <xf numFmtId="0" fontId="21" fillId="2" borderId="3" xfId="83" applyNumberFormat="1" applyFont="1" applyFill="1" applyBorder="1" applyAlignment="1">
      <alignment horizontal="left" vertical="center" wrapText="1"/>
    </xf>
    <xf numFmtId="0" fontId="4" fillId="2" borderId="3" xfId="83" applyNumberFormat="1" applyFont="1" applyFill="1" applyBorder="1" applyAlignment="1">
      <alignment horizontal="center" vertical="center"/>
    </xf>
    <xf numFmtId="0" fontId="4" fillId="32" borderId="3" xfId="83" applyNumberFormat="1" applyFont="1" applyFill="1" applyBorder="1" applyAlignment="1">
      <alignment horizontal="center" vertical="center"/>
    </xf>
    <xf numFmtId="49" fontId="21" fillId="2" borderId="3" xfId="0" applyNumberFormat="1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left" vertical="top" wrapText="1"/>
    </xf>
    <xf numFmtId="0" fontId="21" fillId="2" borderId="3" xfId="229" applyNumberFormat="1" applyFont="1" applyFill="1" applyBorder="1" applyAlignment="1">
      <alignment horizontal="center" vertical="center" shrinkToFit="1"/>
    </xf>
    <xf numFmtId="0" fontId="2" fillId="2" borderId="0" xfId="1" applyFont="1" applyFill="1" applyBorder="1" applyAlignment="1">
      <alignment horizontal="right"/>
    </xf>
    <xf numFmtId="0" fontId="2" fillId="2" borderId="0" xfId="1" applyFont="1" applyFill="1" applyBorder="1" applyAlignment="1">
      <alignment horizontal="left"/>
    </xf>
    <xf numFmtId="0" fontId="5" fillId="2" borderId="0" xfId="5" applyFont="1" applyFill="1" applyAlignment="1">
      <alignment horizontal="left" vertical="center" shrinkToFit="1"/>
    </xf>
    <xf numFmtId="2" fontId="19" fillId="2" borderId="0" xfId="1" applyNumberFormat="1" applyFont="1" applyFill="1" applyBorder="1" applyAlignment="1">
      <alignment horizontal="center" vertical="top"/>
    </xf>
    <xf numFmtId="2" fontId="21" fillId="2" borderId="3" xfId="11" applyNumberFormat="1" applyFont="1" applyFill="1" applyBorder="1" applyAlignment="1">
      <alignment horizontal="center" vertical="center" shrinkToFit="1"/>
    </xf>
    <xf numFmtId="49" fontId="21" fillId="2" borderId="3" xfId="229" applyNumberFormat="1" applyFont="1" applyFill="1" applyBorder="1" applyAlignment="1">
      <alignment horizontal="center" vertical="center" wrapText="1"/>
    </xf>
    <xf numFmtId="49" fontId="21" fillId="2" borderId="3" xfId="229" applyNumberFormat="1" applyFont="1" applyFill="1" applyBorder="1" applyAlignment="1">
      <alignment horizontal="left" vertical="top" wrapText="1"/>
    </xf>
    <xf numFmtId="2" fontId="23" fillId="2" borderId="3" xfId="11" applyNumberFormat="1" applyFont="1" applyFill="1" applyBorder="1" applyAlignment="1">
      <alignment horizontal="center" vertical="center" shrinkToFit="1"/>
    </xf>
    <xf numFmtId="166" fontId="21" fillId="2" borderId="3" xfId="229" applyNumberFormat="1" applyFont="1" applyFill="1" applyBorder="1" applyAlignment="1">
      <alignment horizontal="center" vertical="center" shrinkToFit="1"/>
    </xf>
    <xf numFmtId="2" fontId="21" fillId="2" borderId="3" xfId="0" applyNumberFormat="1" applyFont="1" applyFill="1" applyBorder="1" applyAlignment="1">
      <alignment horizontal="center" vertical="center" shrinkToFit="1"/>
    </xf>
    <xf numFmtId="49" fontId="21" fillId="2" borderId="3" xfId="229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shrinkToFit="1"/>
    </xf>
    <xf numFmtId="0" fontId="21" fillId="2" borderId="3" xfId="0" applyNumberFormat="1" applyFont="1" applyFill="1" applyBorder="1" applyAlignment="1">
      <alignment horizontal="center" vertical="center"/>
    </xf>
    <xf numFmtId="1" fontId="21" fillId="2" borderId="3" xfId="0" applyNumberFormat="1" applyFont="1" applyFill="1" applyBorder="1" applyAlignment="1">
      <alignment horizontal="center" vertical="center" shrinkToFit="1"/>
    </xf>
    <xf numFmtId="0" fontId="21" fillId="2" borderId="17" xfId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 wrapText="1"/>
    </xf>
    <xf numFmtId="0" fontId="12" fillId="2" borderId="3" xfId="1" applyFont="1" applyFill="1" applyBorder="1"/>
    <xf numFmtId="0" fontId="21" fillId="2" borderId="17" xfId="11" applyNumberFormat="1" applyFont="1" applyFill="1" applyBorder="1" applyAlignment="1">
      <alignment horizontal="center" vertical="center" shrinkToFit="1"/>
    </xf>
    <xf numFmtId="49" fontId="17" fillId="2" borderId="3" xfId="228" applyNumberFormat="1" applyFont="1" applyFill="1" applyBorder="1" applyAlignment="1">
      <alignment horizontal="center" vertical="center" wrapText="1"/>
    </xf>
    <xf numFmtId="49" fontId="21" fillId="2" borderId="3" xfId="11" applyNumberFormat="1" applyFont="1" applyFill="1" applyBorder="1" applyAlignment="1">
      <alignment vertical="top" wrapText="1"/>
    </xf>
    <xf numFmtId="0" fontId="17" fillId="2" borderId="3" xfId="228" applyNumberFormat="1" applyFont="1" applyFill="1" applyBorder="1" applyAlignment="1">
      <alignment horizontal="center" vertical="center"/>
    </xf>
    <xf numFmtId="166" fontId="17" fillId="2" borderId="3" xfId="228" applyNumberFormat="1" applyFont="1" applyFill="1" applyBorder="1" applyAlignment="1">
      <alignment horizontal="center" vertical="center" shrinkToFit="1"/>
    </xf>
    <xf numFmtId="2" fontId="19" fillId="2" borderId="3" xfId="228" applyNumberFormat="1" applyFont="1" applyFill="1" applyBorder="1" applyAlignment="1">
      <alignment vertical="top"/>
    </xf>
    <xf numFmtId="0" fontId="17" fillId="2" borderId="3" xfId="228" applyNumberFormat="1" applyFont="1" applyFill="1" applyBorder="1" applyAlignment="1">
      <alignment horizontal="center" vertical="center" shrinkToFit="1"/>
    </xf>
    <xf numFmtId="2" fontId="17" fillId="2" borderId="3" xfId="228" applyNumberFormat="1" applyFont="1" applyFill="1" applyBorder="1" applyAlignment="1">
      <alignment horizontal="center" vertical="center"/>
    </xf>
    <xf numFmtId="2" fontId="17" fillId="2" borderId="3" xfId="228" applyNumberFormat="1" applyFont="1" applyFill="1" applyBorder="1" applyAlignment="1">
      <alignment horizontal="center" vertical="top"/>
    </xf>
    <xf numFmtId="2" fontId="17" fillId="2" borderId="3" xfId="228" applyNumberFormat="1" applyFont="1" applyFill="1" applyBorder="1" applyAlignment="1">
      <alignment vertical="top" shrinkToFit="1"/>
    </xf>
    <xf numFmtId="2" fontId="17" fillId="2" borderId="3" xfId="228" applyNumberFormat="1" applyFont="1" applyFill="1" applyBorder="1" applyAlignment="1">
      <alignment horizontal="center" vertical="center" shrinkToFit="1"/>
    </xf>
    <xf numFmtId="0" fontId="62" fillId="2" borderId="3" xfId="228" applyNumberFormat="1" applyFont="1" applyFill="1" applyBorder="1" applyAlignment="1">
      <alignment vertical="top"/>
    </xf>
    <xf numFmtId="2" fontId="17" fillId="2" borderId="18" xfId="0" applyNumberFormat="1" applyFont="1" applyFill="1" applyBorder="1" applyAlignment="1">
      <alignment horizontal="center" vertical="center" shrinkToFit="1"/>
    </xf>
    <xf numFmtId="49" fontId="21" fillId="2" borderId="3" xfId="11" applyNumberFormat="1" applyFont="1" applyFill="1" applyBorder="1" applyAlignment="1">
      <alignment horizontal="center" vertical="center" wrapText="1"/>
    </xf>
    <xf numFmtId="0" fontId="21" fillId="2" borderId="3" xfId="11" applyNumberFormat="1" applyFont="1" applyFill="1" applyBorder="1" applyAlignment="1">
      <alignment horizontal="center" vertical="center"/>
    </xf>
    <xf numFmtId="2" fontId="21" fillId="2" borderId="3" xfId="11" applyNumberFormat="1" applyFont="1" applyFill="1" applyBorder="1" applyAlignment="1">
      <alignment vertical="top"/>
    </xf>
    <xf numFmtId="0" fontId="21" fillId="2" borderId="3" xfId="11" applyNumberFormat="1" applyFont="1" applyFill="1" applyBorder="1" applyAlignment="1">
      <alignment horizontal="center" vertical="center" shrinkToFit="1"/>
    </xf>
    <xf numFmtId="2" fontId="21" fillId="2" borderId="3" xfId="11" applyNumberFormat="1" applyFont="1" applyFill="1" applyBorder="1" applyAlignment="1">
      <alignment horizontal="center" vertical="center"/>
    </xf>
    <xf numFmtId="2" fontId="21" fillId="2" borderId="3" xfId="11" applyNumberFormat="1" applyFont="1" applyFill="1" applyBorder="1" applyAlignment="1">
      <alignment horizontal="center" vertical="top"/>
    </xf>
    <xf numFmtId="2" fontId="21" fillId="2" borderId="3" xfId="11" applyNumberFormat="1" applyFont="1" applyFill="1" applyBorder="1" applyAlignment="1">
      <alignment vertical="top" shrinkToFit="1"/>
    </xf>
    <xf numFmtId="49" fontId="21" fillId="2" borderId="3" xfId="11" applyNumberFormat="1" applyFont="1" applyFill="1" applyBorder="1" applyAlignment="1">
      <alignment vertical="center" wrapText="1"/>
    </xf>
    <xf numFmtId="0" fontId="21" fillId="2" borderId="3" xfId="11" applyNumberFormat="1" applyFont="1" applyFill="1" applyBorder="1" applyAlignment="1">
      <alignment vertical="top"/>
    </xf>
    <xf numFmtId="0" fontId="21" fillId="2" borderId="3" xfId="11" applyNumberFormat="1" applyFont="1" applyFill="1" applyBorder="1" applyAlignment="1">
      <alignment horizontal="center" vertical="top"/>
    </xf>
    <xf numFmtId="49" fontId="21" fillId="2" borderId="3" xfId="7" applyNumberFormat="1" applyFont="1" applyFill="1" applyBorder="1" applyAlignment="1">
      <alignment vertical="top" wrapText="1"/>
    </xf>
    <xf numFmtId="166" fontId="21" fillId="2" borderId="3" xfId="11" applyNumberFormat="1" applyFont="1" applyFill="1" applyBorder="1" applyAlignment="1">
      <alignment horizontal="center" vertical="center" shrinkToFit="1"/>
    </xf>
    <xf numFmtId="49" fontId="21" fillId="2" borderId="3" xfId="229" applyNumberFormat="1" applyFont="1" applyFill="1" applyBorder="1" applyAlignment="1">
      <alignment vertical="center" wrapText="1"/>
    </xf>
    <xf numFmtId="0" fontId="21" fillId="2" borderId="3" xfId="229" applyNumberFormat="1" applyFont="1" applyFill="1" applyBorder="1" applyAlignment="1">
      <alignment horizontal="center" vertical="center"/>
    </xf>
    <xf numFmtId="2" fontId="21" fillId="2" borderId="3" xfId="229" applyNumberFormat="1" applyFont="1" applyFill="1" applyBorder="1" applyAlignment="1">
      <alignment vertical="top"/>
    </xf>
    <xf numFmtId="2" fontId="21" fillId="2" borderId="3" xfId="229" applyNumberFormat="1" applyFont="1" applyFill="1" applyBorder="1" applyAlignment="1">
      <alignment horizontal="center" vertical="top"/>
    </xf>
    <xf numFmtId="2" fontId="23" fillId="2" borderId="3" xfId="229" applyNumberFormat="1" applyFont="1" applyFill="1" applyBorder="1" applyAlignment="1">
      <alignment horizontal="center" vertical="center" shrinkToFit="1"/>
    </xf>
    <xf numFmtId="2" fontId="21" fillId="2" borderId="3" xfId="229" applyNumberFormat="1" applyFont="1" applyFill="1" applyBorder="1" applyAlignment="1">
      <alignment horizontal="center" vertical="center"/>
    </xf>
    <xf numFmtId="2" fontId="21" fillId="2" borderId="3" xfId="229" applyNumberFormat="1" applyFont="1" applyFill="1" applyBorder="1" applyAlignment="1">
      <alignment horizontal="center" vertical="top" shrinkToFit="1"/>
    </xf>
    <xf numFmtId="0" fontId="21" fillId="2" borderId="3" xfId="229" applyNumberFormat="1" applyFont="1" applyFill="1" applyBorder="1" applyAlignment="1">
      <alignment horizontal="center" vertical="top"/>
    </xf>
    <xf numFmtId="0" fontId="21" fillId="2" borderId="17" xfId="229" applyNumberFormat="1" applyFont="1" applyFill="1" applyBorder="1" applyAlignment="1">
      <alignment horizontal="center" vertical="center" shrinkToFit="1"/>
    </xf>
    <xf numFmtId="2" fontId="4" fillId="2" borderId="3" xfId="229" applyNumberFormat="1" applyFont="1" applyFill="1" applyBorder="1" applyAlignment="1">
      <alignment vertical="top"/>
    </xf>
    <xf numFmtId="2" fontId="21" fillId="2" borderId="3" xfId="229" applyNumberFormat="1" applyFont="1" applyFill="1" applyBorder="1" applyAlignment="1">
      <alignment vertical="center" shrinkToFit="1"/>
    </xf>
    <xf numFmtId="0" fontId="21" fillId="2" borderId="17" xfId="0" applyNumberFormat="1" applyFont="1" applyFill="1" applyBorder="1" applyAlignment="1">
      <alignment horizontal="center" vertical="center" shrinkToFit="1"/>
    </xf>
    <xf numFmtId="2" fontId="4" fillId="2" borderId="3" xfId="0" applyNumberFormat="1" applyFont="1" applyFill="1" applyBorder="1" applyAlignment="1">
      <alignment vertical="top"/>
    </xf>
    <xf numFmtId="2" fontId="21" fillId="2" borderId="3" xfId="0" applyNumberFormat="1" applyFont="1" applyFill="1" applyBorder="1" applyAlignment="1">
      <alignment vertical="center" shrinkToFit="1"/>
    </xf>
    <xf numFmtId="49" fontId="21" fillId="2" borderId="3" xfId="9" applyNumberFormat="1" applyFont="1" applyFill="1" applyBorder="1" applyAlignment="1">
      <alignment horizontal="center" vertical="center" wrapText="1"/>
    </xf>
    <xf numFmtId="49" fontId="21" fillId="2" borderId="3" xfId="9" applyNumberFormat="1" applyFont="1" applyFill="1" applyBorder="1" applyAlignment="1">
      <alignment horizontal="left" vertical="top" wrapText="1"/>
    </xf>
    <xf numFmtId="0" fontId="21" fillId="2" borderId="3" xfId="9" applyNumberFormat="1" applyFont="1" applyFill="1" applyBorder="1" applyAlignment="1">
      <alignment horizontal="center" vertical="center"/>
    </xf>
    <xf numFmtId="1" fontId="21" fillId="2" borderId="3" xfId="9" applyNumberFormat="1" applyFont="1" applyFill="1" applyBorder="1" applyAlignment="1">
      <alignment horizontal="center" vertical="center" shrinkToFit="1"/>
    </xf>
    <xf numFmtId="2" fontId="4" fillId="2" borderId="3" xfId="9" applyNumberFormat="1" applyFont="1" applyFill="1" applyBorder="1" applyAlignment="1">
      <alignment vertical="top"/>
    </xf>
    <xf numFmtId="0" fontId="21" fillId="2" borderId="3" xfId="9" applyNumberFormat="1" applyFont="1" applyFill="1" applyBorder="1" applyAlignment="1">
      <alignment horizontal="center" vertical="center" shrinkToFit="1"/>
    </xf>
    <xf numFmtId="2" fontId="21" fillId="2" borderId="3" xfId="9" applyNumberFormat="1" applyFont="1" applyFill="1" applyBorder="1" applyAlignment="1">
      <alignment horizontal="center" vertical="center"/>
    </xf>
    <xf numFmtId="2" fontId="31" fillId="2" borderId="3" xfId="9" applyNumberFormat="1" applyFont="1" applyFill="1" applyBorder="1" applyAlignment="1">
      <alignment horizontal="center" vertical="center" shrinkToFit="1"/>
    </xf>
    <xf numFmtId="49" fontId="21" fillId="2" borderId="3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/>
    </xf>
    <xf numFmtId="49" fontId="21" fillId="2" borderId="3" xfId="5" applyNumberFormat="1" applyFont="1" applyFill="1" applyBorder="1" applyAlignment="1">
      <alignment horizontal="center" vertical="center" wrapText="1"/>
    </xf>
    <xf numFmtId="49" fontId="21" fillId="2" borderId="3" xfId="5" applyNumberFormat="1" applyFont="1" applyFill="1" applyBorder="1" applyAlignment="1">
      <alignment horizontal="left" vertical="center" wrapText="1"/>
    </xf>
    <xf numFmtId="0" fontId="21" fillId="2" borderId="3" xfId="5" applyNumberFormat="1" applyFont="1" applyFill="1" applyBorder="1" applyAlignment="1">
      <alignment horizontal="center" vertical="center"/>
    </xf>
    <xf numFmtId="1" fontId="21" fillId="2" borderId="3" xfId="5" applyNumberFormat="1" applyFont="1" applyFill="1" applyBorder="1" applyAlignment="1">
      <alignment horizontal="center" vertical="center" shrinkToFit="1"/>
    </xf>
    <xf numFmtId="2" fontId="4" fillId="2" borderId="3" xfId="5" applyNumberFormat="1" applyFont="1" applyFill="1" applyBorder="1" applyAlignment="1">
      <alignment vertical="top"/>
    </xf>
    <xf numFmtId="0" fontId="21" fillId="2" borderId="3" xfId="5" applyNumberFormat="1" applyFont="1" applyFill="1" applyBorder="1" applyAlignment="1">
      <alignment horizontal="center" vertical="center" shrinkToFit="1"/>
    </xf>
    <xf numFmtId="2" fontId="21" fillId="2" borderId="3" xfId="5" applyNumberFormat="1" applyFont="1" applyFill="1" applyBorder="1" applyAlignment="1">
      <alignment horizontal="center" vertical="center"/>
    </xf>
    <xf numFmtId="167" fontId="21" fillId="2" borderId="3" xfId="5" applyNumberFormat="1" applyFont="1" applyFill="1" applyBorder="1" applyAlignment="1">
      <alignment horizontal="center" vertical="center"/>
    </xf>
    <xf numFmtId="49" fontId="21" fillId="2" borderId="3" xfId="5" applyNumberFormat="1" applyFont="1" applyFill="1" applyBorder="1" applyAlignment="1">
      <alignment horizontal="left" vertical="top" wrapText="1"/>
    </xf>
    <xf numFmtId="49" fontId="21" fillId="2" borderId="3" xfId="0" applyNumberFormat="1" applyFont="1" applyFill="1" applyBorder="1" applyAlignment="1">
      <alignment horizontal="left" vertical="center" wrapText="1"/>
    </xf>
    <xf numFmtId="166" fontId="21" fillId="2" borderId="3" xfId="0" applyNumberFormat="1" applyFont="1" applyFill="1" applyBorder="1" applyAlignment="1">
      <alignment horizontal="center" vertical="center"/>
    </xf>
    <xf numFmtId="2" fontId="21" fillId="2" borderId="3" xfId="0" applyNumberFormat="1" applyFont="1" applyFill="1" applyBorder="1" applyAlignment="1">
      <alignment horizontal="center" vertical="top"/>
    </xf>
    <xf numFmtId="2" fontId="21" fillId="2" borderId="3" xfId="0" applyNumberFormat="1" applyFont="1" applyFill="1" applyBorder="1" applyAlignment="1">
      <alignment horizontal="center" vertical="top" shrinkToFit="1"/>
    </xf>
    <xf numFmtId="168" fontId="21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left" vertical="top"/>
    </xf>
    <xf numFmtId="167" fontId="21" fillId="2" borderId="3" xfId="0" applyNumberFormat="1" applyFont="1" applyFill="1" applyBorder="1" applyAlignment="1">
      <alignment horizontal="center" vertical="top"/>
    </xf>
    <xf numFmtId="49" fontId="21" fillId="2" borderId="3" xfId="5" applyNumberFormat="1" applyFont="1" applyFill="1" applyBorder="1" applyAlignment="1">
      <alignment horizontal="center" vertical="top" wrapText="1"/>
    </xf>
    <xf numFmtId="0" fontId="21" fillId="2" borderId="3" xfId="5" applyNumberFormat="1" applyFont="1" applyFill="1" applyBorder="1" applyAlignment="1">
      <alignment horizontal="center" vertical="center" wrapText="1"/>
    </xf>
    <xf numFmtId="166" fontId="21" fillId="2" borderId="3" xfId="5" applyNumberFormat="1" applyFont="1" applyFill="1" applyBorder="1" applyAlignment="1">
      <alignment horizontal="center" vertical="center" shrinkToFit="1"/>
    </xf>
    <xf numFmtId="0" fontId="21" fillId="2" borderId="3" xfId="5" applyFont="1" applyFill="1" applyBorder="1" applyAlignment="1">
      <alignment horizontal="center"/>
    </xf>
    <xf numFmtId="49" fontId="21" fillId="2" borderId="3" xfId="229" applyNumberFormat="1" applyFont="1" applyFill="1" applyBorder="1" applyAlignment="1">
      <alignment vertical="top" wrapText="1"/>
    </xf>
    <xf numFmtId="2" fontId="66" fillId="2" borderId="3" xfId="228" applyNumberFormat="1" applyFont="1" applyFill="1" applyBorder="1" applyAlignment="1">
      <alignment vertical="top"/>
    </xf>
    <xf numFmtId="2" fontId="66" fillId="2" borderId="3" xfId="228" applyNumberFormat="1" applyFont="1" applyFill="1" applyBorder="1" applyAlignment="1">
      <alignment horizontal="center" vertical="top"/>
    </xf>
    <xf numFmtId="166" fontId="21" fillId="32" borderId="3" xfId="0" applyNumberFormat="1" applyFont="1" applyFill="1" applyBorder="1" applyAlignment="1">
      <alignment horizontal="center" vertical="center" shrinkToFit="1"/>
    </xf>
    <xf numFmtId="0" fontId="18" fillId="2" borderId="17" xfId="1" applyNumberFormat="1" applyFont="1" applyFill="1" applyBorder="1" applyAlignment="1">
      <alignment horizontal="center" vertical="top"/>
    </xf>
    <xf numFmtId="0" fontId="18" fillId="2" borderId="3" xfId="1" applyNumberFormat="1" applyFont="1" applyFill="1" applyBorder="1" applyAlignment="1">
      <alignment vertical="top"/>
    </xf>
    <xf numFmtId="2" fontId="32" fillId="2" borderId="18" xfId="1" applyNumberFormat="1" applyFont="1" applyFill="1" applyBorder="1"/>
    <xf numFmtId="0" fontId="17" fillId="2" borderId="17" xfId="1" applyNumberFormat="1" applyFont="1" applyFill="1" applyBorder="1" applyAlignment="1">
      <alignment horizontal="center" vertical="top"/>
    </xf>
    <xf numFmtId="0" fontId="17" fillId="2" borderId="3" xfId="1" applyNumberFormat="1" applyFont="1" applyFill="1" applyBorder="1" applyAlignment="1">
      <alignment vertical="top"/>
    </xf>
    <xf numFmtId="2" fontId="5" fillId="2" borderId="18" xfId="13" applyNumberFormat="1" applyFont="1" applyFill="1" applyBorder="1" applyAlignment="1">
      <alignment horizontal="right"/>
    </xf>
    <xf numFmtId="2" fontId="5" fillId="2" borderId="18" xfId="13" applyNumberFormat="1" applyFont="1" applyFill="1" applyBorder="1" applyAlignment="1">
      <alignment horizontal="right" vertical="top"/>
    </xf>
    <xf numFmtId="2" fontId="8" fillId="2" borderId="18" xfId="13" applyNumberFormat="1" applyFont="1" applyFill="1" applyBorder="1" applyAlignment="1">
      <alignment horizontal="right"/>
    </xf>
    <xf numFmtId="0" fontId="5" fillId="2" borderId="0" xfId="5" applyFont="1" applyFill="1" applyAlignment="1">
      <alignment horizontal="left" vertical="center" shrinkToFit="1"/>
    </xf>
    <xf numFmtId="2" fontId="19" fillId="2" borderId="0" xfId="1" applyNumberFormat="1" applyFont="1" applyFill="1" applyBorder="1" applyAlignment="1">
      <alignment horizontal="center" vertical="top"/>
    </xf>
    <xf numFmtId="49" fontId="32" fillId="2" borderId="18" xfId="1" applyNumberFormat="1" applyFont="1" applyFill="1" applyBorder="1"/>
    <xf numFmtId="2" fontId="11" fillId="2" borderId="0" xfId="1" applyNumberFormat="1" applyFont="1" applyFill="1" applyBorder="1" applyAlignment="1">
      <alignment horizontal="center" vertical="center" shrinkToFit="1"/>
    </xf>
    <xf numFmtId="0" fontId="3" fillId="2" borderId="0" xfId="5" applyFont="1" applyFill="1" applyAlignment="1">
      <alignment horizontal="center" shrinkToFit="1"/>
    </xf>
    <xf numFmtId="165" fontId="3" fillId="2" borderId="0" xfId="5" applyNumberFormat="1" applyFont="1" applyFill="1" applyBorder="1" applyAlignment="1">
      <alignment horizontal="left"/>
    </xf>
    <xf numFmtId="0" fontId="3" fillId="2" borderId="0" xfId="5" applyFont="1" applyFill="1" applyBorder="1" applyAlignment="1">
      <alignment horizontal="center" wrapText="1"/>
    </xf>
    <xf numFmtId="0" fontId="3" fillId="2" borderId="0" xfId="5" applyFont="1" applyFill="1" applyBorder="1" applyAlignment="1">
      <alignment horizontal="center"/>
    </xf>
    <xf numFmtId="0" fontId="10" fillId="2" borderId="0" xfId="5" applyFont="1" applyFill="1" applyBorder="1" applyAlignment="1">
      <alignment horizontal="center" vertical="center"/>
    </xf>
    <xf numFmtId="2" fontId="3" fillId="2" borderId="0" xfId="5" applyNumberFormat="1" applyFont="1" applyFill="1" applyAlignment="1">
      <alignment horizontal="left" vertical="center" shrinkToFit="1"/>
    </xf>
    <xf numFmtId="0" fontId="5" fillId="2" borderId="0" xfId="5" applyFont="1" applyFill="1" applyAlignment="1">
      <alignment horizontal="left" vertical="center" shrinkToFit="1"/>
    </xf>
    <xf numFmtId="0" fontId="10" fillId="2" borderId="0" xfId="5" applyFont="1" applyFill="1" applyBorder="1" applyAlignment="1">
      <alignment horizontal="center"/>
    </xf>
    <xf numFmtId="0" fontId="3" fillId="2" borderId="13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right"/>
    </xf>
    <xf numFmtId="0" fontId="9" fillId="2" borderId="0" xfId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/>
    </xf>
    <xf numFmtId="0" fontId="15" fillId="2" borderId="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21" fillId="2" borderId="15" xfId="1" applyFont="1" applyFill="1" applyBorder="1" applyAlignment="1">
      <alignment horizontal="center" vertical="center" textRotation="90" wrapText="1"/>
    </xf>
    <xf numFmtId="0" fontId="21" fillId="2" borderId="3" xfId="1" applyFont="1" applyFill="1" applyBorder="1" applyAlignment="1">
      <alignment horizontal="center" vertical="center" textRotation="90" wrapText="1"/>
    </xf>
    <xf numFmtId="0" fontId="21" fillId="2" borderId="15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4" fillId="2" borderId="15" xfId="1" applyFont="1" applyFill="1" applyBorder="1" applyAlignment="1">
      <alignment horizontal="center" vertical="center" textRotation="90" wrapText="1"/>
    </xf>
    <xf numFmtId="0" fontId="4" fillId="2" borderId="3" xfId="1" applyFont="1" applyFill="1" applyBorder="1" applyAlignment="1">
      <alignment horizontal="center" vertical="center" textRotation="90" wrapText="1"/>
    </xf>
    <xf numFmtId="0" fontId="12" fillId="2" borderId="15" xfId="1" applyFont="1" applyFill="1" applyBorder="1"/>
    <xf numFmtId="0" fontId="12" fillId="2" borderId="3" xfId="1" applyFont="1" applyFill="1" applyBorder="1"/>
    <xf numFmtId="14" fontId="2" fillId="2" borderId="0" xfId="1" applyNumberFormat="1" applyFont="1" applyFill="1" applyBorder="1" applyAlignment="1">
      <alignment horizontal="left"/>
    </xf>
    <xf numFmtId="0" fontId="4" fillId="2" borderId="16" xfId="1" applyFont="1" applyFill="1" applyBorder="1" applyAlignment="1">
      <alignment horizontal="center" vertical="center" textRotation="90" wrapText="1"/>
    </xf>
    <xf numFmtId="0" fontId="4" fillId="2" borderId="18" xfId="1" applyFont="1" applyFill="1" applyBorder="1" applyAlignment="1">
      <alignment horizontal="center" vertical="center" textRotation="90" wrapText="1"/>
    </xf>
    <xf numFmtId="0" fontId="4" fillId="2" borderId="3" xfId="1" applyFont="1" applyFill="1" applyBorder="1" applyAlignment="1">
      <alignment horizontal="center" vertical="center" textRotation="90"/>
    </xf>
    <xf numFmtId="0" fontId="16" fillId="2" borderId="15" xfId="1" applyFont="1" applyFill="1" applyBorder="1" applyAlignment="1">
      <alignment horizontal="center" vertical="center" wrapText="1"/>
    </xf>
    <xf numFmtId="2" fontId="4" fillId="2" borderId="15" xfId="1" applyNumberFormat="1" applyFont="1" applyFill="1" applyBorder="1" applyAlignment="1">
      <alignment horizontal="center" vertical="center" textRotation="90" wrapText="1"/>
    </xf>
    <xf numFmtId="2" fontId="4" fillId="2" borderId="3" xfId="1" applyNumberFormat="1" applyFont="1" applyFill="1" applyBorder="1" applyAlignment="1">
      <alignment horizontal="center" textRotation="90" wrapText="1"/>
    </xf>
    <xf numFmtId="2" fontId="21" fillId="2" borderId="3" xfId="11" applyNumberFormat="1" applyFont="1" applyFill="1" applyBorder="1" applyAlignment="1">
      <alignment horizontal="center" vertical="center" shrinkToFit="1"/>
    </xf>
    <xf numFmtId="167" fontId="21" fillId="2" borderId="3" xfId="11" applyNumberFormat="1" applyFont="1" applyFill="1" applyBorder="1" applyAlignment="1">
      <alignment horizontal="center" vertical="center" shrinkToFit="1"/>
    </xf>
    <xf numFmtId="167" fontId="21" fillId="2" borderId="3" xfId="11" applyNumberFormat="1" applyFont="1" applyFill="1" applyBorder="1" applyAlignment="1">
      <alignment vertical="center" shrinkToFit="1"/>
    </xf>
    <xf numFmtId="2" fontId="21" fillId="2" borderId="3" xfId="11" applyNumberFormat="1" applyFont="1" applyFill="1" applyBorder="1" applyAlignment="1">
      <alignment vertical="center" shrinkToFit="1"/>
    </xf>
    <xf numFmtId="168" fontId="21" fillId="2" borderId="3" xfId="11" applyNumberFormat="1" applyFont="1" applyFill="1" applyBorder="1" applyAlignment="1">
      <alignment horizontal="center" vertical="center" shrinkToFit="1"/>
    </xf>
    <xf numFmtId="0" fontId="4" fillId="2" borderId="3" xfId="1" applyFont="1" applyFill="1" applyBorder="1" applyAlignment="1">
      <alignment horizontal="center" vertical="center" wrapText="1"/>
    </xf>
    <xf numFmtId="2" fontId="17" fillId="2" borderId="3" xfId="228" applyNumberFormat="1" applyFont="1" applyFill="1" applyBorder="1" applyAlignment="1">
      <alignment horizontal="center" vertical="center"/>
    </xf>
    <xf numFmtId="2" fontId="17" fillId="2" borderId="3" xfId="228" applyNumberFormat="1" applyFont="1" applyFill="1" applyBorder="1" applyAlignment="1">
      <alignment horizontal="center" vertical="center" shrinkToFit="1"/>
    </xf>
    <xf numFmtId="0" fontId="21" fillId="2" borderId="3" xfId="229" applyNumberFormat="1" applyFont="1" applyFill="1" applyBorder="1" applyAlignment="1">
      <alignment horizontal="center" vertical="center" shrinkToFit="1"/>
    </xf>
    <xf numFmtId="167" fontId="23" fillId="2" borderId="3" xfId="229" applyNumberFormat="1" applyFont="1" applyFill="1" applyBorder="1" applyAlignment="1">
      <alignment vertical="center" shrinkToFit="1"/>
    </xf>
    <xf numFmtId="165" fontId="21" fillId="2" borderId="3" xfId="0" applyNumberFormat="1" applyFont="1" applyFill="1" applyBorder="1" applyAlignment="1">
      <alignment horizontal="center" vertical="center" shrinkToFit="1"/>
    </xf>
    <xf numFmtId="166" fontId="21" fillId="2" borderId="3" xfId="229" applyNumberFormat="1" applyFont="1" applyFill="1" applyBorder="1" applyAlignment="1">
      <alignment horizontal="center" vertical="center" shrinkToFit="1"/>
    </xf>
    <xf numFmtId="167" fontId="21" fillId="2" borderId="3" xfId="229" applyNumberFormat="1" applyFont="1" applyFill="1" applyBorder="1" applyAlignment="1">
      <alignment horizontal="center" vertical="center" shrinkToFit="1"/>
    </xf>
    <xf numFmtId="2" fontId="21" fillId="2" borderId="3" xfId="0" applyNumberFormat="1" applyFont="1" applyFill="1" applyBorder="1" applyAlignment="1">
      <alignment horizontal="center" vertical="center" shrinkToFit="1"/>
    </xf>
    <xf numFmtId="2" fontId="21" fillId="2" borderId="3" xfId="9" applyNumberFormat="1" applyFont="1" applyFill="1" applyBorder="1" applyAlignment="1">
      <alignment horizontal="center" vertical="center" shrinkToFit="1"/>
    </xf>
    <xf numFmtId="166" fontId="21" fillId="2" borderId="3" xfId="0" applyNumberFormat="1" applyFont="1" applyFill="1" applyBorder="1" applyAlignment="1">
      <alignment horizontal="center" vertical="center" shrinkToFit="1"/>
    </xf>
    <xf numFmtId="2" fontId="21" fillId="2" borderId="3" xfId="0" applyNumberFormat="1" applyFont="1" applyFill="1" applyBorder="1" applyAlignment="1">
      <alignment horizontal="center" vertical="center"/>
    </xf>
    <xf numFmtId="2" fontId="21" fillId="2" borderId="3" xfId="5" applyNumberFormat="1" applyFont="1" applyFill="1" applyBorder="1" applyAlignment="1">
      <alignment horizontal="center" vertical="center" shrinkToFit="1"/>
    </xf>
    <xf numFmtId="165" fontId="21" fillId="2" borderId="3" xfId="5" applyNumberFormat="1" applyFont="1" applyFill="1" applyBorder="1" applyAlignment="1">
      <alignment horizontal="center" vertical="center" shrinkToFit="1"/>
    </xf>
    <xf numFmtId="167" fontId="21" fillId="2" borderId="3" xfId="0" applyNumberFormat="1" applyFont="1" applyFill="1" applyBorder="1" applyAlignment="1">
      <alignment horizontal="center" vertical="center" shrinkToFit="1"/>
    </xf>
    <xf numFmtId="0" fontId="24" fillId="2" borderId="3" xfId="1" applyNumberFormat="1" applyFont="1" applyFill="1" applyBorder="1" applyAlignment="1">
      <alignment horizontal="left" vertical="top"/>
    </xf>
    <xf numFmtId="0" fontId="24" fillId="2" borderId="3" xfId="1" applyNumberFormat="1" applyFont="1" applyFill="1" applyBorder="1" applyAlignment="1">
      <alignment horizontal="center" vertical="top"/>
    </xf>
    <xf numFmtId="2" fontId="19" fillId="2" borderId="0" xfId="1" applyNumberFormat="1" applyFont="1" applyFill="1" applyBorder="1" applyAlignment="1">
      <alignment horizontal="center" vertical="top"/>
    </xf>
    <xf numFmtId="49" fontId="17" fillId="2" borderId="20" xfId="0" applyNumberFormat="1" applyFont="1" applyFill="1" applyBorder="1" applyAlignment="1">
      <alignment horizontal="center" vertical="center" shrinkToFit="1"/>
    </xf>
    <xf numFmtId="49" fontId="17" fillId="2" borderId="21" xfId="0" applyNumberFormat="1" applyFont="1" applyFill="1" applyBorder="1" applyAlignment="1">
      <alignment horizontal="center" vertical="center" shrinkToFit="1"/>
    </xf>
    <xf numFmtId="49" fontId="17" fillId="2" borderId="22" xfId="0" applyNumberFormat="1" applyFont="1" applyFill="1" applyBorder="1" applyAlignment="1">
      <alignment horizontal="center" vertical="center" shrinkToFi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2" fontId="64" fillId="2" borderId="3" xfId="0" applyNumberFormat="1" applyFont="1" applyFill="1" applyBorder="1" applyAlignment="1">
      <alignment horizontal="center" vertical="top" shrinkToFit="1"/>
    </xf>
    <xf numFmtId="2" fontId="64" fillId="2" borderId="3" xfId="0" applyNumberFormat="1" applyFont="1" applyFill="1" applyBorder="1" applyAlignment="1">
      <alignment horizontal="center" vertical="center" shrinkToFit="1"/>
    </xf>
    <xf numFmtId="165" fontId="21" fillId="2" borderId="3" xfId="0" applyNumberFormat="1" applyFont="1" applyFill="1" applyBorder="1" applyAlignment="1">
      <alignment horizontal="center" vertical="center"/>
    </xf>
    <xf numFmtId="167" fontId="21" fillId="2" borderId="3" xfId="5" applyNumberFormat="1" applyFont="1" applyFill="1" applyBorder="1" applyAlignment="1">
      <alignment horizontal="center" vertical="center" shrinkToFit="1"/>
    </xf>
  </cellXfs>
  <cellStyles count="231">
    <cellStyle name="20% - Акцент1" xfId="31" xr:uid="{00000000-0005-0000-0000-000000000000}"/>
    <cellStyle name="20% - Акцент2" xfId="32" xr:uid="{00000000-0005-0000-0000-000001000000}"/>
    <cellStyle name="20% - Акцент3" xfId="33" xr:uid="{00000000-0005-0000-0000-000002000000}"/>
    <cellStyle name="20% - Акцент4" xfId="34" xr:uid="{00000000-0005-0000-0000-000003000000}"/>
    <cellStyle name="20% - Акцент5" xfId="35" xr:uid="{00000000-0005-0000-0000-000004000000}"/>
    <cellStyle name="20% - Акцент6" xfId="36" xr:uid="{00000000-0005-0000-0000-000005000000}"/>
    <cellStyle name="40% - Акцент1" xfId="37" xr:uid="{00000000-0005-0000-0000-000006000000}"/>
    <cellStyle name="40% - Акцент2" xfId="38" xr:uid="{00000000-0005-0000-0000-000007000000}"/>
    <cellStyle name="40% - Акцент3" xfId="39" xr:uid="{00000000-0005-0000-0000-000008000000}"/>
    <cellStyle name="40% - Акцент4" xfId="40" xr:uid="{00000000-0005-0000-0000-000009000000}"/>
    <cellStyle name="40% - Акцент5" xfId="41" xr:uid="{00000000-0005-0000-0000-00000A000000}"/>
    <cellStyle name="40% - Акцент6" xfId="42" xr:uid="{00000000-0005-0000-0000-00000B000000}"/>
    <cellStyle name="60% - Акцент1" xfId="43" xr:uid="{00000000-0005-0000-0000-00000C000000}"/>
    <cellStyle name="60% - Акцент2" xfId="44" xr:uid="{00000000-0005-0000-0000-00000D000000}"/>
    <cellStyle name="60% - Акцент3" xfId="45" xr:uid="{00000000-0005-0000-0000-00000E000000}"/>
    <cellStyle name="60% - Акцент4" xfId="46" xr:uid="{00000000-0005-0000-0000-00000F000000}"/>
    <cellStyle name="60% - Акцент5" xfId="47" xr:uid="{00000000-0005-0000-0000-000010000000}"/>
    <cellStyle name="60% - Акцент6" xfId="48" xr:uid="{00000000-0005-0000-0000-000011000000}"/>
    <cellStyle name="Comma 2" xfId="49" xr:uid="{00000000-0005-0000-0000-000012000000}"/>
    <cellStyle name="Comma 2 2" xfId="50" xr:uid="{00000000-0005-0000-0000-000013000000}"/>
    <cellStyle name="Comma 3" xfId="51" xr:uid="{00000000-0005-0000-0000-000014000000}"/>
    <cellStyle name="Currency 2" xfId="52" xr:uid="{00000000-0005-0000-0000-000015000000}"/>
    <cellStyle name="Euro" xfId="53" xr:uid="{00000000-0005-0000-0000-000016000000}"/>
    <cellStyle name="Hyperlink 2" xfId="54" xr:uid="{00000000-0005-0000-0000-000017000000}"/>
    <cellStyle name="Normal" xfId="0" builtinId="0"/>
    <cellStyle name="Normal 10" xfId="18" xr:uid="{00000000-0005-0000-0000-000019000000}"/>
    <cellStyle name="Normal 10 2" xfId="55" xr:uid="{00000000-0005-0000-0000-00001A000000}"/>
    <cellStyle name="Normal 10 3" xfId="56" xr:uid="{00000000-0005-0000-0000-00001B000000}"/>
    <cellStyle name="Normal 10 3 2" xfId="57" xr:uid="{00000000-0005-0000-0000-00001C000000}"/>
    <cellStyle name="Normal 10 3 2 2" xfId="58" xr:uid="{00000000-0005-0000-0000-00001D000000}"/>
    <cellStyle name="Normal 10 4" xfId="59" xr:uid="{00000000-0005-0000-0000-00001E000000}"/>
    <cellStyle name="Normal 11" xfId="24" xr:uid="{00000000-0005-0000-0000-00001F000000}"/>
    <cellStyle name="Normal 11 2" xfId="17" xr:uid="{00000000-0005-0000-0000-000020000000}"/>
    <cellStyle name="Normal 11 2 2" xfId="60" xr:uid="{00000000-0005-0000-0000-000021000000}"/>
    <cellStyle name="Normal 11 2 3" xfId="61" xr:uid="{00000000-0005-0000-0000-000022000000}"/>
    <cellStyle name="Normal 11 2 3 2" xfId="62" xr:uid="{00000000-0005-0000-0000-000023000000}"/>
    <cellStyle name="Normal 11 2 3 2 2" xfId="63" xr:uid="{00000000-0005-0000-0000-000024000000}"/>
    <cellStyle name="Normal 11 2 3 3" xfId="64" xr:uid="{00000000-0005-0000-0000-000025000000}"/>
    <cellStyle name="Normal 11 2 4" xfId="65" xr:uid="{00000000-0005-0000-0000-000026000000}"/>
    <cellStyle name="Normal 11 3" xfId="66" xr:uid="{00000000-0005-0000-0000-000027000000}"/>
    <cellStyle name="Normal 12" xfId="67" xr:uid="{00000000-0005-0000-0000-000028000000}"/>
    <cellStyle name="Normal 13" xfId="68" xr:uid="{00000000-0005-0000-0000-000029000000}"/>
    <cellStyle name="Normal 13 2" xfId="69" xr:uid="{00000000-0005-0000-0000-00002A000000}"/>
    <cellStyle name="Normal 13 3" xfId="16" xr:uid="{00000000-0005-0000-0000-00002B000000}"/>
    <cellStyle name="Normal 13 3 2" xfId="70" xr:uid="{00000000-0005-0000-0000-00002C000000}"/>
    <cellStyle name="Normal 13 3 3" xfId="71" xr:uid="{00000000-0005-0000-0000-00002D000000}"/>
    <cellStyle name="Normal 14" xfId="72" xr:uid="{00000000-0005-0000-0000-00002E000000}"/>
    <cellStyle name="Normal 14 2" xfId="73" xr:uid="{00000000-0005-0000-0000-00002F000000}"/>
    <cellStyle name="Normal 15" xfId="74" xr:uid="{00000000-0005-0000-0000-000030000000}"/>
    <cellStyle name="Normal 15 2" xfId="75" xr:uid="{00000000-0005-0000-0000-000031000000}"/>
    <cellStyle name="Normal 16" xfId="19" xr:uid="{00000000-0005-0000-0000-000032000000}"/>
    <cellStyle name="Normal 16 2" xfId="76" xr:uid="{00000000-0005-0000-0000-000033000000}"/>
    <cellStyle name="Normal 17" xfId="77" xr:uid="{00000000-0005-0000-0000-000034000000}"/>
    <cellStyle name="Normal 17 2" xfId="78" xr:uid="{00000000-0005-0000-0000-000035000000}"/>
    <cellStyle name="Normal 18" xfId="79" xr:uid="{00000000-0005-0000-0000-000036000000}"/>
    <cellStyle name="Normal 18 2" xfId="80" xr:uid="{00000000-0005-0000-0000-000037000000}"/>
    <cellStyle name="Normal 19" xfId="81" xr:uid="{00000000-0005-0000-0000-000038000000}"/>
    <cellStyle name="Normal 19 2" xfId="82" xr:uid="{00000000-0005-0000-0000-000039000000}"/>
    <cellStyle name="Normal 19 3" xfId="83" xr:uid="{00000000-0005-0000-0000-00003A000000}"/>
    <cellStyle name="Normal 2" xfId="1" xr:uid="{00000000-0005-0000-0000-00003B000000}"/>
    <cellStyle name="Normal 2 2" xfId="2" xr:uid="{00000000-0005-0000-0000-00003C000000}"/>
    <cellStyle name="Normal 2 2 2" xfId="5" xr:uid="{00000000-0005-0000-0000-00003D000000}"/>
    <cellStyle name="Normal 2 2 2 2" xfId="20" xr:uid="{00000000-0005-0000-0000-00003E000000}"/>
    <cellStyle name="Normal 2 2 3" xfId="229" xr:uid="{00000000-0005-0000-0000-00003F000000}"/>
    <cellStyle name="Normal 2 2_18-029-15" xfId="84" xr:uid="{00000000-0005-0000-0000-000040000000}"/>
    <cellStyle name="Normal 2 3" xfId="11" xr:uid="{00000000-0005-0000-0000-000041000000}"/>
    <cellStyle name="Normal 2 3 2" xfId="21" xr:uid="{00000000-0005-0000-0000-000042000000}"/>
    <cellStyle name="Normal 2 3 2 2" xfId="85" xr:uid="{00000000-0005-0000-0000-000043000000}"/>
    <cellStyle name="Normal 2 3 2 2 2" xfId="86" xr:uid="{00000000-0005-0000-0000-000044000000}"/>
    <cellStyle name="Normal 2 3 2 3" xfId="87" xr:uid="{00000000-0005-0000-0000-000045000000}"/>
    <cellStyle name="Normal 2 3 2 3 2" xfId="88" xr:uid="{00000000-0005-0000-0000-000046000000}"/>
    <cellStyle name="Normal 2 3 2 3 2 2" xfId="89" xr:uid="{00000000-0005-0000-0000-000047000000}"/>
    <cellStyle name="Normal 2 3 2 3 2 3" xfId="90" xr:uid="{00000000-0005-0000-0000-000048000000}"/>
    <cellStyle name="Normal 2 3 2 4" xfId="91" xr:uid="{00000000-0005-0000-0000-000049000000}"/>
    <cellStyle name="Normal 2 3 2 5" xfId="92" xr:uid="{00000000-0005-0000-0000-00004A000000}"/>
    <cellStyle name="Normal 2 3 2 6" xfId="93" xr:uid="{00000000-0005-0000-0000-00004B000000}"/>
    <cellStyle name="Normal 2 3 2 6 2" xfId="94" xr:uid="{00000000-0005-0000-0000-00004C000000}"/>
    <cellStyle name="Normal 2 3 2 6 3" xfId="95" xr:uid="{00000000-0005-0000-0000-00004D000000}"/>
    <cellStyle name="Normal 2 3 2 6 4" xfId="96" xr:uid="{00000000-0005-0000-0000-00004E000000}"/>
    <cellStyle name="Normal 2 3 2 7" xfId="97" xr:uid="{00000000-0005-0000-0000-00004F000000}"/>
    <cellStyle name="Normal 2 3 2 7 2" xfId="98" xr:uid="{00000000-0005-0000-0000-000050000000}"/>
    <cellStyle name="Normal 2 3 2 7 2 2" xfId="99" xr:uid="{00000000-0005-0000-0000-000051000000}"/>
    <cellStyle name="Normal 2 3 2 7 2 2 2" xfId="30" xr:uid="{00000000-0005-0000-0000-000052000000}"/>
    <cellStyle name="Normal 2 3 2 8" xfId="100" xr:uid="{00000000-0005-0000-0000-000053000000}"/>
    <cellStyle name="Normal 2 3 3" xfId="101" xr:uid="{00000000-0005-0000-0000-000054000000}"/>
    <cellStyle name="Normal 2 3 4" xfId="102" xr:uid="{00000000-0005-0000-0000-000055000000}"/>
    <cellStyle name="Normal 2 3 4 2" xfId="103" xr:uid="{00000000-0005-0000-0000-000056000000}"/>
    <cellStyle name="Normal 2 3 4 3" xfId="104" xr:uid="{00000000-0005-0000-0000-000057000000}"/>
    <cellStyle name="Normal 2 3 4 4" xfId="105" xr:uid="{00000000-0005-0000-0000-000058000000}"/>
    <cellStyle name="Normal 2 3 4 4 2" xfId="106" xr:uid="{00000000-0005-0000-0000-000059000000}"/>
    <cellStyle name="Normal 2 3 4 5" xfId="107" xr:uid="{00000000-0005-0000-0000-00005A000000}"/>
    <cellStyle name="Normal 2 3 5" xfId="108" xr:uid="{00000000-0005-0000-0000-00005B000000}"/>
    <cellStyle name="Normal 2 3 6" xfId="109" xr:uid="{00000000-0005-0000-0000-00005C000000}"/>
    <cellStyle name="Normal 2 3 7" xfId="110" xr:uid="{00000000-0005-0000-0000-00005D000000}"/>
    <cellStyle name="Normal 2 3 8" xfId="111" xr:uid="{00000000-0005-0000-0000-00005E000000}"/>
    <cellStyle name="Normal 2 4" xfId="7" xr:uid="{00000000-0005-0000-0000-00005F000000}"/>
    <cellStyle name="Normal 2 4 2" xfId="25" xr:uid="{00000000-0005-0000-0000-000060000000}"/>
    <cellStyle name="Normal 2 4 2 2" xfId="112" xr:uid="{00000000-0005-0000-0000-000061000000}"/>
    <cellStyle name="Normal 2 4 2 3" xfId="113" xr:uid="{00000000-0005-0000-0000-000062000000}"/>
    <cellStyle name="Normal 2 4 2 4" xfId="114" xr:uid="{00000000-0005-0000-0000-000063000000}"/>
    <cellStyle name="Normal 2 4 2 5" xfId="115" xr:uid="{00000000-0005-0000-0000-000064000000}"/>
    <cellStyle name="Normal 2 4 2 6" xfId="116" xr:uid="{00000000-0005-0000-0000-000065000000}"/>
    <cellStyle name="Normal 2 4 3" xfId="117" xr:uid="{00000000-0005-0000-0000-000066000000}"/>
    <cellStyle name="Normal 2 4 3 2" xfId="118" xr:uid="{00000000-0005-0000-0000-000067000000}"/>
    <cellStyle name="Normal 2 4 3 3" xfId="119" xr:uid="{00000000-0005-0000-0000-000068000000}"/>
    <cellStyle name="Normal 2 4 3 3 2" xfId="120" xr:uid="{00000000-0005-0000-0000-000069000000}"/>
    <cellStyle name="Normal 2 4 3 3 3" xfId="121" xr:uid="{00000000-0005-0000-0000-00006A000000}"/>
    <cellStyle name="Normal 2 4 3 3 4" xfId="122" xr:uid="{00000000-0005-0000-0000-00006B000000}"/>
    <cellStyle name="Normal 2 4 3 3 4 2" xfId="123" xr:uid="{00000000-0005-0000-0000-00006C000000}"/>
    <cellStyle name="Normal 2 4 3 3 4 2 2" xfId="124" xr:uid="{00000000-0005-0000-0000-00006D000000}"/>
    <cellStyle name="Normal 2 4 3 3 4 3" xfId="125" xr:uid="{00000000-0005-0000-0000-00006E000000}"/>
    <cellStyle name="Normal 2 4 3 3 5" xfId="126" xr:uid="{00000000-0005-0000-0000-00006F000000}"/>
    <cellStyle name="Normal 2 4 3 4" xfId="127" xr:uid="{00000000-0005-0000-0000-000070000000}"/>
    <cellStyle name="Normal 2 4 3 4 2" xfId="128" xr:uid="{00000000-0005-0000-0000-000071000000}"/>
    <cellStyle name="Normal 2 4 3 5" xfId="129" xr:uid="{00000000-0005-0000-0000-000072000000}"/>
    <cellStyle name="Normal 2 4 3 6" xfId="130" xr:uid="{00000000-0005-0000-0000-000073000000}"/>
    <cellStyle name="Normal 2 4 3 7" xfId="131" xr:uid="{00000000-0005-0000-0000-000074000000}"/>
    <cellStyle name="Normal 2 4 3 7 2" xfId="132" xr:uid="{00000000-0005-0000-0000-000075000000}"/>
    <cellStyle name="Normal 2 4 3 8" xfId="133" xr:uid="{00000000-0005-0000-0000-000076000000}"/>
    <cellStyle name="Normal 2 4 4" xfId="134" xr:uid="{00000000-0005-0000-0000-000077000000}"/>
    <cellStyle name="Normal 2 4 5" xfId="135" xr:uid="{00000000-0005-0000-0000-000078000000}"/>
    <cellStyle name="Normal 2 4 6" xfId="27" xr:uid="{00000000-0005-0000-0000-000079000000}"/>
    <cellStyle name="Normal 2 4 6 2" xfId="136" xr:uid="{00000000-0005-0000-0000-00007A000000}"/>
    <cellStyle name="Normal 2 4 6 3" xfId="137" xr:uid="{00000000-0005-0000-0000-00007B000000}"/>
    <cellStyle name="Normal 2 4 6 4" xfId="138" xr:uid="{00000000-0005-0000-0000-00007C000000}"/>
    <cellStyle name="Normal 2 4 7" xfId="139" xr:uid="{00000000-0005-0000-0000-00007D000000}"/>
    <cellStyle name="Normal 2 4 8" xfId="140" xr:uid="{00000000-0005-0000-0000-00007E000000}"/>
    <cellStyle name="Normal 2 4_18-029-15" xfId="26" xr:uid="{00000000-0005-0000-0000-00007F000000}"/>
    <cellStyle name="Normal 2 5" xfId="141" xr:uid="{00000000-0005-0000-0000-000080000000}"/>
    <cellStyle name="Normal 2 5 2" xfId="142" xr:uid="{00000000-0005-0000-0000-000081000000}"/>
    <cellStyle name="Normal 2 5 2 2" xfId="143" xr:uid="{00000000-0005-0000-0000-000082000000}"/>
    <cellStyle name="Normal 2 5 3" xfId="144" xr:uid="{00000000-0005-0000-0000-000083000000}"/>
    <cellStyle name="Normal 2 5 4" xfId="145" xr:uid="{00000000-0005-0000-0000-000084000000}"/>
    <cellStyle name="Normal 2 6" xfId="146" xr:uid="{00000000-0005-0000-0000-000085000000}"/>
    <cellStyle name="Normal 2 6 4" xfId="230" xr:uid="{00000000-0005-0000-0000-000086000000}"/>
    <cellStyle name="Normal 2_17-013-15 Ashtarak-kosh ZU" xfId="147" xr:uid="{00000000-0005-0000-0000-000087000000}"/>
    <cellStyle name="Normal 20" xfId="148" xr:uid="{00000000-0005-0000-0000-000088000000}"/>
    <cellStyle name="Normal 21" xfId="149" xr:uid="{00000000-0005-0000-0000-000089000000}"/>
    <cellStyle name="Normal 22" xfId="150" xr:uid="{00000000-0005-0000-0000-00008A000000}"/>
    <cellStyle name="Normal 23" xfId="228" xr:uid="{00000000-0005-0000-0000-00008B000000}"/>
    <cellStyle name="Normal 3" xfId="3" xr:uid="{00000000-0005-0000-0000-00008C000000}"/>
    <cellStyle name="Normal 3 2" xfId="14" xr:uid="{00000000-0005-0000-0000-00008D000000}"/>
    <cellStyle name="Normal 3 2 2" xfId="29" xr:uid="{00000000-0005-0000-0000-00008E000000}"/>
    <cellStyle name="Normal 3 2 3" xfId="151" xr:uid="{00000000-0005-0000-0000-00008F000000}"/>
    <cellStyle name="Normal 3 3" xfId="152" xr:uid="{00000000-0005-0000-0000-000090000000}"/>
    <cellStyle name="Normal 3 3 2" xfId="153" xr:uid="{00000000-0005-0000-0000-000091000000}"/>
    <cellStyle name="Normal 3_18-029-15" xfId="154" xr:uid="{00000000-0005-0000-0000-000092000000}"/>
    <cellStyle name="Normal 4" xfId="4" xr:uid="{00000000-0005-0000-0000-000093000000}"/>
    <cellStyle name="Normal 4 2" xfId="155" xr:uid="{00000000-0005-0000-0000-000094000000}"/>
    <cellStyle name="Normal 4 3" xfId="156" xr:uid="{00000000-0005-0000-0000-000095000000}"/>
    <cellStyle name="Normal 5" xfId="6" xr:uid="{00000000-0005-0000-0000-000096000000}"/>
    <cellStyle name="Normal 5 2" xfId="13" xr:uid="{00000000-0005-0000-0000-000097000000}"/>
    <cellStyle name="Normal 6" xfId="8" xr:uid="{00000000-0005-0000-0000-000098000000}"/>
    <cellStyle name="Normal 6 2" xfId="9" xr:uid="{00000000-0005-0000-0000-000099000000}"/>
    <cellStyle name="Normal 6 2 2" xfId="157" xr:uid="{00000000-0005-0000-0000-00009A000000}"/>
    <cellStyle name="Normal 6 2 3" xfId="158" xr:uid="{00000000-0005-0000-0000-00009B000000}"/>
    <cellStyle name="Normal 6 2 4" xfId="159" xr:uid="{00000000-0005-0000-0000-00009C000000}"/>
    <cellStyle name="Normal 6 2 5" xfId="160" xr:uid="{00000000-0005-0000-0000-00009D000000}"/>
    <cellStyle name="Normal 6 3" xfId="161" xr:uid="{00000000-0005-0000-0000-00009E000000}"/>
    <cellStyle name="Normal 7" xfId="23" xr:uid="{00000000-0005-0000-0000-00009F000000}"/>
    <cellStyle name="Normal 7 10" xfId="162" xr:uid="{00000000-0005-0000-0000-0000A0000000}"/>
    <cellStyle name="Normal 7 11" xfId="163" xr:uid="{00000000-0005-0000-0000-0000A1000000}"/>
    <cellStyle name="Normal 7 2" xfId="28" xr:uid="{00000000-0005-0000-0000-0000A2000000}"/>
    <cellStyle name="Normal 7 2 2" xfId="164" xr:uid="{00000000-0005-0000-0000-0000A3000000}"/>
    <cellStyle name="Normal 7 2 3" xfId="165" xr:uid="{00000000-0005-0000-0000-0000A4000000}"/>
    <cellStyle name="Normal 7 2 3 2" xfId="166" xr:uid="{00000000-0005-0000-0000-0000A5000000}"/>
    <cellStyle name="Normal 7 2 4" xfId="167" xr:uid="{00000000-0005-0000-0000-0000A6000000}"/>
    <cellStyle name="Normal 7 3" xfId="168" xr:uid="{00000000-0005-0000-0000-0000A7000000}"/>
    <cellStyle name="Normal 7 3 2" xfId="169" xr:uid="{00000000-0005-0000-0000-0000A8000000}"/>
    <cellStyle name="Normal 7 4" xfId="170" xr:uid="{00000000-0005-0000-0000-0000A9000000}"/>
    <cellStyle name="Normal 7 5" xfId="171" xr:uid="{00000000-0005-0000-0000-0000AA000000}"/>
    <cellStyle name="Normal 7 6" xfId="172" xr:uid="{00000000-0005-0000-0000-0000AB000000}"/>
    <cellStyle name="Normal 7 6 2" xfId="173" xr:uid="{00000000-0005-0000-0000-0000AC000000}"/>
    <cellStyle name="Normal 7 7" xfId="174" xr:uid="{00000000-0005-0000-0000-0000AD000000}"/>
    <cellStyle name="Normal 7 8" xfId="175" xr:uid="{00000000-0005-0000-0000-0000AE000000}"/>
    <cellStyle name="Normal 7 9" xfId="176" xr:uid="{00000000-0005-0000-0000-0000AF000000}"/>
    <cellStyle name="Normal 8" xfId="15" xr:uid="{00000000-0005-0000-0000-0000B0000000}"/>
    <cellStyle name="Normal 8 10" xfId="177" xr:uid="{00000000-0005-0000-0000-0000B1000000}"/>
    <cellStyle name="Normal 8 2" xfId="178" xr:uid="{00000000-0005-0000-0000-0000B2000000}"/>
    <cellStyle name="Normal 8 2 2" xfId="179" xr:uid="{00000000-0005-0000-0000-0000B3000000}"/>
    <cellStyle name="Normal 8 2 3" xfId="180" xr:uid="{00000000-0005-0000-0000-0000B4000000}"/>
    <cellStyle name="Normal 8 2 3 2" xfId="181" xr:uid="{00000000-0005-0000-0000-0000B5000000}"/>
    <cellStyle name="Normal 8 2 3 3" xfId="182" xr:uid="{00000000-0005-0000-0000-0000B6000000}"/>
    <cellStyle name="Normal 8 2 3 4" xfId="183" xr:uid="{00000000-0005-0000-0000-0000B7000000}"/>
    <cellStyle name="Normal 8 2 4" xfId="184" xr:uid="{00000000-0005-0000-0000-0000B8000000}"/>
    <cellStyle name="Normal 8 3" xfId="185" xr:uid="{00000000-0005-0000-0000-0000B9000000}"/>
    <cellStyle name="Normal 8 3 2" xfId="186" xr:uid="{00000000-0005-0000-0000-0000BA000000}"/>
    <cellStyle name="Normal 8 3 3" xfId="187" xr:uid="{00000000-0005-0000-0000-0000BB000000}"/>
    <cellStyle name="Normal 8 4" xfId="188" xr:uid="{00000000-0005-0000-0000-0000BC000000}"/>
    <cellStyle name="Normal 8 5" xfId="22" xr:uid="{00000000-0005-0000-0000-0000BD000000}"/>
    <cellStyle name="Normal 8 5 2" xfId="189" xr:uid="{00000000-0005-0000-0000-0000BE000000}"/>
    <cellStyle name="Normal 8 5 3" xfId="190" xr:uid="{00000000-0005-0000-0000-0000BF000000}"/>
    <cellStyle name="Normal 8 6" xfId="191" xr:uid="{00000000-0005-0000-0000-0000C0000000}"/>
    <cellStyle name="Normal 8 7" xfId="192" xr:uid="{00000000-0005-0000-0000-0000C1000000}"/>
    <cellStyle name="Normal 8 8" xfId="193" xr:uid="{00000000-0005-0000-0000-0000C2000000}"/>
    <cellStyle name="Normal 8 9" xfId="194" xr:uid="{00000000-0005-0000-0000-0000C3000000}"/>
    <cellStyle name="Normal 9" xfId="10" xr:uid="{00000000-0005-0000-0000-0000C4000000}"/>
    <cellStyle name="Normal 9 2" xfId="195" xr:uid="{00000000-0005-0000-0000-0000C5000000}"/>
    <cellStyle name="Normal 9 3" xfId="196" xr:uid="{00000000-0005-0000-0000-0000C6000000}"/>
    <cellStyle name="Normal 9 4" xfId="197" xr:uid="{00000000-0005-0000-0000-0000C7000000}"/>
    <cellStyle name="Normal 9 5" xfId="198" xr:uid="{00000000-0005-0000-0000-0000C8000000}"/>
    <cellStyle name="Normal 9 6" xfId="199" xr:uid="{00000000-0005-0000-0000-0000C9000000}"/>
    <cellStyle name="Normal_Artchut-2_plotina 3 2" xfId="12" xr:uid="{00000000-0005-0000-0000-0000CA000000}"/>
    <cellStyle name="Акцент1" xfId="200" xr:uid="{00000000-0005-0000-0000-0000CB000000}"/>
    <cellStyle name="Акцент2" xfId="201" xr:uid="{00000000-0005-0000-0000-0000CC000000}"/>
    <cellStyle name="Акцент3" xfId="202" xr:uid="{00000000-0005-0000-0000-0000CD000000}"/>
    <cellStyle name="Акцент4" xfId="203" xr:uid="{00000000-0005-0000-0000-0000CE000000}"/>
    <cellStyle name="Акцент5" xfId="204" xr:uid="{00000000-0005-0000-0000-0000CF000000}"/>
    <cellStyle name="Акцент6" xfId="205" xr:uid="{00000000-0005-0000-0000-0000D0000000}"/>
    <cellStyle name="Ввод " xfId="206" xr:uid="{00000000-0005-0000-0000-0000D1000000}"/>
    <cellStyle name="Вывод" xfId="207" xr:uid="{00000000-0005-0000-0000-0000D2000000}"/>
    <cellStyle name="Вычисление" xfId="208" xr:uid="{00000000-0005-0000-0000-0000D3000000}"/>
    <cellStyle name="Заголовок 1" xfId="209" xr:uid="{00000000-0005-0000-0000-0000D4000000}"/>
    <cellStyle name="Заголовок 2" xfId="210" xr:uid="{00000000-0005-0000-0000-0000D5000000}"/>
    <cellStyle name="Заголовок 3" xfId="211" xr:uid="{00000000-0005-0000-0000-0000D6000000}"/>
    <cellStyle name="Заголовок 4" xfId="212" xr:uid="{00000000-0005-0000-0000-0000D7000000}"/>
    <cellStyle name="Итог" xfId="213" xr:uid="{00000000-0005-0000-0000-0000D8000000}"/>
    <cellStyle name="Контрольная ячейка" xfId="214" xr:uid="{00000000-0005-0000-0000-0000D9000000}"/>
    <cellStyle name="Название" xfId="215" xr:uid="{00000000-0005-0000-0000-0000DA000000}"/>
    <cellStyle name="Нейтральный" xfId="216" xr:uid="{00000000-0005-0000-0000-0000DB000000}"/>
    <cellStyle name="Обычный 2" xfId="217" xr:uid="{00000000-0005-0000-0000-0000DC000000}"/>
    <cellStyle name="Обычный 2 2" xfId="218" xr:uid="{00000000-0005-0000-0000-0000DD000000}"/>
    <cellStyle name="Обычный 2 3" xfId="219" xr:uid="{00000000-0005-0000-0000-0000DE000000}"/>
    <cellStyle name="Плохой" xfId="220" xr:uid="{00000000-0005-0000-0000-0000DF000000}"/>
    <cellStyle name="Пояснение" xfId="221" xr:uid="{00000000-0005-0000-0000-0000E0000000}"/>
    <cellStyle name="Примечание" xfId="222" xr:uid="{00000000-0005-0000-0000-0000E1000000}"/>
    <cellStyle name="Примечание 2" xfId="223" xr:uid="{00000000-0005-0000-0000-0000E2000000}"/>
    <cellStyle name="Связанная ячейка" xfId="224" xr:uid="{00000000-0005-0000-0000-0000E3000000}"/>
    <cellStyle name="Текст предупреждения" xfId="225" xr:uid="{00000000-0005-0000-0000-0000E4000000}"/>
    <cellStyle name="Финансовый 2" xfId="226" xr:uid="{00000000-0005-0000-0000-0000E5000000}"/>
    <cellStyle name="Хороший" xfId="227" xr:uid="{00000000-0005-0000-0000-0000E6000000}"/>
  </cellStyles>
  <dxfs count="0"/>
  <tableStyles count="0" defaultTableStyle="TableStyleMedium9" defaultPivotStyle="PivotStyleLight16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AY72"/>
  <sheetViews>
    <sheetView showZeros="0" tabSelected="1" topLeftCell="A37" zoomScale="115" zoomScaleNormal="115" zoomScaleSheetLayoutView="115" workbookViewId="0">
      <selection activeCell="W38" sqref="W38"/>
    </sheetView>
  </sheetViews>
  <sheetFormatPr defaultColWidth="9.109375" defaultRowHeight="14.4"/>
  <cols>
    <col min="1" max="1" width="3.44140625" style="6" customWidth="1"/>
    <col min="2" max="2" width="6.5546875" style="44" hidden="1" customWidth="1"/>
    <col min="3" max="3" width="76.88671875" style="45" customWidth="1"/>
    <col min="4" max="4" width="6" style="6" customWidth="1"/>
    <col min="5" max="5" width="6.5546875" style="6" customWidth="1"/>
    <col min="6" max="7" width="2.109375" style="46" hidden="1" customWidth="1"/>
    <col min="8" max="8" width="2.33203125" style="46" hidden="1" customWidth="1"/>
    <col min="9" max="9" width="1.88671875" style="46" hidden="1" customWidth="1"/>
    <col min="10" max="10" width="2.109375" style="46" hidden="1" customWidth="1"/>
    <col min="11" max="11" width="2.44140625" style="46" hidden="1" customWidth="1"/>
    <col min="12" max="12" width="17.44140625" style="47" hidden="1" customWidth="1"/>
    <col min="13" max="13" width="4.33203125" style="6" hidden="1" customWidth="1"/>
    <col min="14" max="14" width="5" style="6" hidden="1" customWidth="1"/>
    <col min="15" max="15" width="6.33203125" style="6" hidden="1" customWidth="1"/>
    <col min="16" max="16" width="6.33203125" style="155" hidden="1" customWidth="1"/>
    <col min="17" max="17" width="6.6640625" style="6" hidden="1" customWidth="1"/>
    <col min="18" max="18" width="6.44140625" style="6" hidden="1" customWidth="1"/>
    <col min="19" max="19" width="5.6640625" style="6" hidden="1" customWidth="1"/>
    <col min="20" max="20" width="7.33203125" style="6" hidden="1" customWidth="1"/>
    <col min="21" max="21" width="7.44140625" style="55" hidden="1" customWidth="1"/>
    <col min="22" max="22" width="8.6640625" style="6" customWidth="1"/>
    <col min="23" max="24" width="11.88671875" style="6" customWidth="1"/>
    <col min="25" max="25" width="10.88671875" style="6" bestFit="1" customWidth="1"/>
    <col min="26" max="16384" width="9.109375" style="6"/>
  </cols>
  <sheetData>
    <row r="1" spans="1:27" s="18" customFormat="1" ht="86.25" customHeight="1" thickBot="1">
      <c r="A1" s="298" t="s">
        <v>92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7"/>
      <c r="Y1" s="27"/>
      <c r="Z1" s="27"/>
    </row>
    <row r="2" spans="1:27" s="18" customFormat="1" ht="1.5" customHeight="1" thickTop="1">
      <c r="A2" s="299"/>
      <c r="B2" s="299"/>
      <c r="C2" s="299"/>
      <c r="D2" s="187"/>
      <c r="E2" s="1"/>
      <c r="F2" s="28"/>
      <c r="G2" s="28"/>
      <c r="H2" s="28"/>
      <c r="I2" s="28"/>
      <c r="J2" s="28"/>
      <c r="K2" s="28"/>
      <c r="L2" s="29"/>
      <c r="M2" s="30"/>
      <c r="N2" s="48"/>
      <c r="O2" s="48"/>
      <c r="P2" s="3"/>
      <c r="Q2" s="48"/>
      <c r="R2" s="48"/>
      <c r="S2" s="48"/>
      <c r="T2" s="26"/>
      <c r="U2" s="50"/>
      <c r="V2" s="48"/>
      <c r="W2" s="48"/>
      <c r="X2" s="48"/>
      <c r="Y2" s="27"/>
      <c r="Z2" s="27"/>
    </row>
    <row r="3" spans="1:27" s="18" customFormat="1" ht="13.8" hidden="1">
      <c r="A3" s="48"/>
      <c r="B3" s="12"/>
      <c r="C3" s="8"/>
      <c r="D3" s="48"/>
      <c r="E3" s="48"/>
      <c r="F3" s="9"/>
      <c r="G3" s="9"/>
      <c r="H3" s="9"/>
      <c r="I3" s="9"/>
      <c r="J3" s="9"/>
      <c r="K3" s="9"/>
      <c r="L3" s="13"/>
      <c r="M3" s="48"/>
      <c r="N3" s="48"/>
      <c r="O3" s="48"/>
      <c r="P3" s="3"/>
      <c r="Q3" s="48"/>
      <c r="R3" s="48"/>
      <c r="S3" s="48"/>
      <c r="T3" s="48"/>
      <c r="U3" s="51"/>
      <c r="V3" s="48"/>
      <c r="W3" s="48"/>
      <c r="X3" s="48"/>
      <c r="Y3" s="27"/>
      <c r="Z3" s="27"/>
    </row>
    <row r="4" spans="1:27" s="31" customFormat="1" ht="16.5" customHeight="1">
      <c r="A4" s="162" t="s">
        <v>116</v>
      </c>
      <c r="B4" s="163"/>
      <c r="C4" s="164"/>
      <c r="D4" s="165"/>
      <c r="E4" s="166"/>
      <c r="F4" s="167"/>
      <c r="G4" s="168"/>
      <c r="H4" s="168"/>
      <c r="I4" s="168"/>
      <c r="J4" s="168"/>
      <c r="K4" s="168"/>
      <c r="L4" s="169"/>
      <c r="M4" s="170" t="s">
        <v>0</v>
      </c>
      <c r="N4" s="171"/>
      <c r="O4" s="171"/>
      <c r="P4" s="172"/>
      <c r="Q4" s="165"/>
      <c r="R4" s="165"/>
      <c r="S4" s="165"/>
      <c r="T4" s="165"/>
      <c r="U4" s="173"/>
      <c r="V4" s="165"/>
      <c r="W4" s="165"/>
      <c r="X4" s="165"/>
      <c r="Y4" s="32"/>
      <c r="Z4" s="32"/>
    </row>
    <row r="5" spans="1:27" s="11" customFormat="1" ht="2.25" customHeight="1">
      <c r="A5" s="2"/>
      <c r="B5" s="33"/>
      <c r="C5" s="8"/>
      <c r="D5" s="2"/>
      <c r="E5" s="2"/>
      <c r="F5" s="9"/>
      <c r="G5" s="9"/>
      <c r="H5" s="9"/>
      <c r="I5" s="9"/>
      <c r="J5" s="9"/>
      <c r="K5" s="9"/>
      <c r="L5" s="13"/>
      <c r="M5" s="2"/>
      <c r="N5" s="2"/>
      <c r="O5" s="2"/>
      <c r="P5" s="3"/>
      <c r="Q5" s="2"/>
      <c r="R5" s="2"/>
      <c r="S5" s="2"/>
      <c r="T5" s="2"/>
      <c r="U5" s="52"/>
      <c r="V5" s="2"/>
      <c r="W5" s="2"/>
      <c r="X5" s="2"/>
      <c r="Y5" s="34"/>
      <c r="Z5" s="34"/>
    </row>
    <row r="6" spans="1:27" s="11" customFormat="1" ht="13.5" hidden="1" customHeight="1">
      <c r="A6" s="2"/>
      <c r="B6" s="33"/>
      <c r="C6" s="8"/>
      <c r="D6" s="187"/>
      <c r="E6" s="300" t="s">
        <v>113</v>
      </c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2"/>
      <c r="T6" s="2"/>
      <c r="U6" s="52"/>
      <c r="V6" s="2"/>
      <c r="W6" s="2"/>
      <c r="X6" s="2"/>
      <c r="Y6" s="34"/>
      <c r="Z6" s="34"/>
    </row>
    <row r="7" spans="1:27" s="11" customFormat="1" ht="12" hidden="1" customHeight="1">
      <c r="A7" s="2"/>
      <c r="B7" s="33"/>
      <c r="C7" s="8"/>
      <c r="D7" s="2"/>
      <c r="E7" s="301" t="s">
        <v>1</v>
      </c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2"/>
      <c r="T7" s="2"/>
      <c r="U7" s="52"/>
      <c r="V7" s="2"/>
      <c r="W7" s="2"/>
      <c r="X7" s="2"/>
      <c r="Y7" s="34"/>
      <c r="Z7" s="34"/>
    </row>
    <row r="8" spans="1:27" s="11" customFormat="1" ht="0.75" hidden="1" customHeight="1">
      <c r="A8" s="2"/>
      <c r="B8" s="33"/>
      <c r="C8" s="8"/>
      <c r="D8" s="35"/>
      <c r="E8" s="3"/>
      <c r="F8" s="9"/>
      <c r="G8" s="9"/>
      <c r="H8" s="9"/>
      <c r="I8" s="9"/>
      <c r="J8" s="9"/>
      <c r="K8" s="9"/>
      <c r="L8" s="13"/>
      <c r="M8" s="2"/>
      <c r="N8" s="2"/>
      <c r="O8" s="2"/>
      <c r="P8" s="3"/>
      <c r="Q8" s="2"/>
      <c r="R8" s="10"/>
      <c r="S8" s="2"/>
      <c r="T8" s="2"/>
      <c r="U8" s="52"/>
      <c r="V8" s="2"/>
      <c r="W8" s="2"/>
      <c r="X8" s="2"/>
      <c r="Y8" s="34"/>
      <c r="Z8" s="34"/>
    </row>
    <row r="9" spans="1:27" s="11" customFormat="1" ht="13.8" hidden="1">
      <c r="A9" s="302" t="s">
        <v>2</v>
      </c>
      <c r="B9" s="302"/>
      <c r="C9" s="109" t="s">
        <v>93</v>
      </c>
      <c r="D9" s="2"/>
      <c r="E9" s="2"/>
      <c r="F9" s="9"/>
      <c r="G9" s="9"/>
      <c r="H9" s="9"/>
      <c r="I9" s="9"/>
      <c r="J9" s="9"/>
      <c r="K9" s="9"/>
      <c r="L9" s="13"/>
      <c r="M9" s="2"/>
      <c r="N9" s="2"/>
      <c r="O9" s="187" t="s">
        <v>3</v>
      </c>
      <c r="P9" s="289" t="e">
        <f>+#REF!</f>
        <v>#REF!</v>
      </c>
      <c r="Q9" s="289"/>
      <c r="R9" s="289"/>
      <c r="S9" s="36" t="s">
        <v>4</v>
      </c>
      <c r="T9" s="2"/>
      <c r="U9" s="52"/>
      <c r="V9" s="36"/>
      <c r="W9" s="36"/>
      <c r="X9" s="36"/>
      <c r="Y9" s="34"/>
      <c r="Z9" s="34"/>
    </row>
    <row r="10" spans="1:27" s="11" customFormat="1" ht="4.5" hidden="1" customHeight="1">
      <c r="A10" s="188"/>
      <c r="B10" s="7"/>
      <c r="C10" s="37"/>
      <c r="D10" s="38"/>
      <c r="E10" s="314"/>
      <c r="F10" s="314"/>
      <c r="G10" s="314"/>
      <c r="H10" s="9"/>
      <c r="I10" s="9"/>
      <c r="J10" s="9"/>
      <c r="K10" s="9"/>
      <c r="L10" s="13"/>
      <c r="M10" s="2"/>
      <c r="N10" s="2"/>
      <c r="O10" s="187"/>
      <c r="P10" s="289"/>
      <c r="Q10" s="289"/>
      <c r="R10" s="289"/>
      <c r="S10" s="36"/>
      <c r="T10" s="36"/>
      <c r="U10" s="53"/>
      <c r="V10" s="36"/>
      <c r="W10" s="36"/>
      <c r="X10" s="36"/>
      <c r="Y10" s="34"/>
      <c r="Z10" s="34"/>
    </row>
    <row r="11" spans="1:27" s="66" customFormat="1" ht="13.8" hidden="1">
      <c r="A11" s="56" t="s">
        <v>5</v>
      </c>
      <c r="B11" s="57"/>
      <c r="C11" s="58"/>
      <c r="D11" s="290">
        <v>193180</v>
      </c>
      <c r="E11" s="290"/>
      <c r="F11" s="290"/>
      <c r="G11" s="59"/>
      <c r="H11" s="60"/>
      <c r="I11" s="60" t="s">
        <v>6</v>
      </c>
      <c r="J11" s="59"/>
      <c r="K11" s="59"/>
      <c r="L11" s="61" t="s">
        <v>7</v>
      </c>
      <c r="M11" s="62" t="s">
        <v>30</v>
      </c>
      <c r="N11" s="291">
        <v>1.1436999999999999</v>
      </c>
      <c r="O11" s="291"/>
      <c r="P11" s="291"/>
      <c r="Q11" s="63"/>
      <c r="R11" s="64"/>
      <c r="S11" s="63"/>
      <c r="T11" s="63"/>
      <c r="U11" s="65"/>
      <c r="V11" s="63"/>
      <c r="W11" s="63"/>
      <c r="X11" s="63"/>
      <c r="Y11" s="67"/>
      <c r="Z11" s="67"/>
      <c r="AA11" s="67"/>
    </row>
    <row r="12" spans="1:27" s="66" customFormat="1" ht="7.5" hidden="1" customHeight="1">
      <c r="A12" s="56"/>
      <c r="B12" s="57"/>
      <c r="C12" s="68"/>
      <c r="D12" s="56"/>
      <c r="E12" s="69"/>
      <c r="F12" s="70"/>
      <c r="G12" s="71"/>
      <c r="H12" s="72"/>
      <c r="I12" s="72"/>
      <c r="J12" s="71"/>
      <c r="K12" s="71"/>
      <c r="L12" s="61"/>
      <c r="M12" s="63"/>
      <c r="N12" s="73">
        <f>N11</f>
        <v>1.1436999999999999</v>
      </c>
      <c r="O12" s="63"/>
      <c r="P12" s="60"/>
      <c r="Q12" s="63"/>
      <c r="R12" s="64"/>
      <c r="S12" s="63"/>
      <c r="T12" s="63"/>
      <c r="U12" s="65"/>
      <c r="V12" s="63"/>
      <c r="W12" s="63"/>
      <c r="X12" s="63"/>
      <c r="Y12" s="67"/>
      <c r="Z12" s="67"/>
      <c r="AA12" s="67"/>
    </row>
    <row r="13" spans="1:27" s="66" customFormat="1" ht="15.75" hidden="1" customHeight="1">
      <c r="A13" s="292" t="s">
        <v>8</v>
      </c>
      <c r="B13" s="293"/>
      <c r="C13" s="293"/>
      <c r="D13" s="74"/>
      <c r="E13" s="294" t="s">
        <v>9</v>
      </c>
      <c r="F13" s="294"/>
      <c r="G13" s="294"/>
      <c r="H13" s="294"/>
      <c r="I13" s="294"/>
      <c r="J13" s="295">
        <v>1784.57</v>
      </c>
      <c r="K13" s="296"/>
      <c r="L13" s="296"/>
      <c r="M13" s="297" t="s">
        <v>10</v>
      </c>
      <c r="N13" s="297"/>
      <c r="O13" s="297"/>
      <c r="P13" s="297"/>
      <c r="Q13" s="295">
        <v>2550.3200000000002</v>
      </c>
      <c r="R13" s="296"/>
      <c r="S13" s="296"/>
      <c r="T13" s="75"/>
      <c r="U13" s="76"/>
      <c r="V13" s="189"/>
      <c r="W13" s="189"/>
      <c r="X13" s="286"/>
      <c r="Y13" s="67"/>
      <c r="Z13" s="67"/>
      <c r="AA13" s="67"/>
    </row>
    <row r="14" spans="1:27" s="18" customFormat="1" ht="11.25" customHeight="1" thickBot="1">
      <c r="A14" s="48"/>
      <c r="B14" s="12"/>
      <c r="C14" s="8"/>
      <c r="D14" s="48"/>
      <c r="E14" s="48"/>
      <c r="F14" s="9"/>
      <c r="G14" s="9"/>
      <c r="H14" s="9"/>
      <c r="I14" s="303">
        <v>11.5</v>
      </c>
      <c r="J14" s="303"/>
      <c r="K14" s="303"/>
      <c r="L14" s="13"/>
      <c r="M14" s="48"/>
      <c r="N14" s="48"/>
      <c r="O14" s="48"/>
      <c r="P14" s="3"/>
      <c r="Q14" s="48"/>
      <c r="R14" s="14"/>
      <c r="S14" s="48"/>
      <c r="T14" s="48"/>
      <c r="U14" s="54">
        <f>+D11/35000*8</f>
        <v>44.155428571428573</v>
      </c>
      <c r="V14" s="86">
        <f>1.133*1.03*1.015*1.014</f>
        <v>1.2010777778999999</v>
      </c>
      <c r="W14" s="48"/>
      <c r="X14" s="48"/>
      <c r="Y14" s="27"/>
      <c r="Z14" s="27"/>
    </row>
    <row r="15" spans="1:27" s="15" customFormat="1" ht="18" customHeight="1">
      <c r="A15" s="304" t="s">
        <v>11</v>
      </c>
      <c r="B15" s="306" t="s">
        <v>12</v>
      </c>
      <c r="C15" s="308" t="s">
        <v>32</v>
      </c>
      <c r="D15" s="310" t="s">
        <v>13</v>
      </c>
      <c r="E15" s="310" t="s">
        <v>14</v>
      </c>
      <c r="F15" s="310" t="s">
        <v>15</v>
      </c>
      <c r="G15" s="312"/>
      <c r="H15" s="312"/>
      <c r="I15" s="310" t="s">
        <v>16</v>
      </c>
      <c r="J15" s="310"/>
      <c r="K15" s="310"/>
      <c r="L15" s="318" t="s">
        <v>17</v>
      </c>
      <c r="M15" s="318"/>
      <c r="N15" s="318"/>
      <c r="O15" s="318"/>
      <c r="P15" s="318"/>
      <c r="Q15" s="318"/>
      <c r="R15" s="310" t="s">
        <v>18</v>
      </c>
      <c r="S15" s="310" t="s">
        <v>33</v>
      </c>
      <c r="T15" s="310" t="s">
        <v>34</v>
      </c>
      <c r="U15" s="319" t="s">
        <v>19</v>
      </c>
      <c r="V15" s="310" t="s">
        <v>114</v>
      </c>
      <c r="W15" s="315" t="s">
        <v>115</v>
      </c>
      <c r="X15" s="315"/>
      <c r="Y15" s="39"/>
    </row>
    <row r="16" spans="1:27" s="15" customFormat="1" ht="22.5" customHeight="1">
      <c r="A16" s="305"/>
      <c r="B16" s="307"/>
      <c r="C16" s="309"/>
      <c r="D16" s="311"/>
      <c r="E16" s="311"/>
      <c r="F16" s="313"/>
      <c r="G16" s="313"/>
      <c r="H16" s="313"/>
      <c r="I16" s="311"/>
      <c r="J16" s="311"/>
      <c r="K16" s="311"/>
      <c r="L16" s="317" t="s">
        <v>20</v>
      </c>
      <c r="M16" s="311" t="s">
        <v>21</v>
      </c>
      <c r="N16" s="311" t="s">
        <v>22</v>
      </c>
      <c r="O16" s="311" t="s">
        <v>23</v>
      </c>
      <c r="P16" s="311" t="s">
        <v>18</v>
      </c>
      <c r="Q16" s="311" t="s">
        <v>24</v>
      </c>
      <c r="R16" s="311"/>
      <c r="S16" s="311"/>
      <c r="T16" s="311"/>
      <c r="U16" s="320"/>
      <c r="V16" s="311"/>
      <c r="W16" s="316"/>
      <c r="X16" s="316"/>
      <c r="Y16" s="40"/>
    </row>
    <row r="17" spans="1:51" s="15" customFormat="1" ht="22.5" customHeight="1">
      <c r="A17" s="305"/>
      <c r="B17" s="307"/>
      <c r="C17" s="309"/>
      <c r="D17" s="311"/>
      <c r="E17" s="311"/>
      <c r="F17" s="313"/>
      <c r="G17" s="313"/>
      <c r="H17" s="313"/>
      <c r="I17" s="311"/>
      <c r="J17" s="311"/>
      <c r="K17" s="311"/>
      <c r="L17" s="317"/>
      <c r="M17" s="311"/>
      <c r="N17" s="311"/>
      <c r="O17" s="311"/>
      <c r="P17" s="311"/>
      <c r="Q17" s="311"/>
      <c r="R17" s="311"/>
      <c r="S17" s="311"/>
      <c r="T17" s="311"/>
      <c r="U17" s="320"/>
      <c r="V17" s="311"/>
      <c r="W17" s="316"/>
      <c r="X17" s="316"/>
      <c r="Y17" s="40"/>
    </row>
    <row r="18" spans="1:51" s="15" customFormat="1" ht="22.5" customHeight="1">
      <c r="A18" s="305"/>
      <c r="B18" s="307"/>
      <c r="C18" s="309"/>
      <c r="D18" s="311"/>
      <c r="E18" s="311"/>
      <c r="F18" s="313"/>
      <c r="G18" s="313"/>
      <c r="H18" s="313"/>
      <c r="I18" s="311"/>
      <c r="J18" s="311"/>
      <c r="K18" s="311"/>
      <c r="L18" s="317"/>
      <c r="M18" s="311"/>
      <c r="N18" s="311"/>
      <c r="O18" s="311"/>
      <c r="P18" s="311"/>
      <c r="Q18" s="311"/>
      <c r="R18" s="311"/>
      <c r="S18" s="311"/>
      <c r="T18" s="311"/>
      <c r="U18" s="320"/>
      <c r="V18" s="311"/>
      <c r="W18" s="316"/>
      <c r="X18" s="316"/>
    </row>
    <row r="19" spans="1:51" s="15" customFormat="1" ht="22.5" customHeight="1">
      <c r="A19" s="305"/>
      <c r="B19" s="307"/>
      <c r="C19" s="309"/>
      <c r="D19" s="311"/>
      <c r="E19" s="311"/>
      <c r="F19" s="313"/>
      <c r="G19" s="313"/>
      <c r="H19" s="313"/>
      <c r="I19" s="311"/>
      <c r="J19" s="311"/>
      <c r="K19" s="311"/>
      <c r="L19" s="317"/>
      <c r="M19" s="311"/>
      <c r="N19" s="311"/>
      <c r="O19" s="311"/>
      <c r="P19" s="311"/>
      <c r="Q19" s="311"/>
      <c r="R19" s="311"/>
      <c r="S19" s="311"/>
      <c r="T19" s="311"/>
      <c r="U19" s="320"/>
      <c r="V19" s="311"/>
      <c r="W19" s="316"/>
      <c r="X19" s="316"/>
    </row>
    <row r="20" spans="1:51" s="17" customFormat="1">
      <c r="A20" s="201">
        <v>1</v>
      </c>
      <c r="B20" s="4">
        <v>2</v>
      </c>
      <c r="C20" s="4">
        <v>2</v>
      </c>
      <c r="D20" s="4">
        <v>3</v>
      </c>
      <c r="E20" s="4">
        <v>4</v>
      </c>
      <c r="F20" s="326">
        <v>6</v>
      </c>
      <c r="G20" s="313"/>
      <c r="H20" s="313"/>
      <c r="I20" s="326">
        <v>7</v>
      </c>
      <c r="J20" s="326"/>
      <c r="K20" s="326"/>
      <c r="L20" s="16">
        <v>8</v>
      </c>
      <c r="M20" s="4">
        <v>9</v>
      </c>
      <c r="N20" s="4">
        <v>10</v>
      </c>
      <c r="O20" s="4">
        <v>11</v>
      </c>
      <c r="P20" s="4">
        <v>12</v>
      </c>
      <c r="Q20" s="4">
        <v>13</v>
      </c>
      <c r="R20" s="4">
        <v>14</v>
      </c>
      <c r="S20" s="4">
        <v>15</v>
      </c>
      <c r="T20" s="4">
        <v>16</v>
      </c>
      <c r="U20" s="202">
        <v>17</v>
      </c>
      <c r="V20" s="4">
        <v>5</v>
      </c>
      <c r="W20" s="203">
        <v>6</v>
      </c>
      <c r="X20" s="203">
        <v>6</v>
      </c>
    </row>
    <row r="21" spans="1:51" s="17" customFormat="1" hidden="1">
      <c r="A21" s="201"/>
      <c r="B21" s="4"/>
      <c r="C21" s="4"/>
      <c r="D21" s="4"/>
      <c r="E21" s="4"/>
      <c r="F21" s="4"/>
      <c r="G21" s="204"/>
      <c r="H21" s="204"/>
      <c r="I21" s="4"/>
      <c r="J21" s="4"/>
      <c r="K21" s="4"/>
      <c r="L21" s="16"/>
      <c r="M21" s="4"/>
      <c r="N21" s="4"/>
      <c r="O21" s="4"/>
      <c r="P21" s="4"/>
      <c r="Q21" s="4"/>
      <c r="R21" s="4"/>
      <c r="S21" s="4"/>
      <c r="T21" s="4"/>
      <c r="U21" s="202"/>
      <c r="V21" s="4"/>
      <c r="W21" s="203"/>
      <c r="X21" s="203"/>
    </row>
    <row r="22" spans="1:51" s="111" customFormat="1" ht="15" customHeight="1">
      <c r="A22" s="347" t="s">
        <v>119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  <c r="Q22" s="348"/>
      <c r="R22" s="348"/>
      <c r="S22" s="348"/>
      <c r="T22" s="348"/>
      <c r="U22" s="348"/>
      <c r="V22" s="348"/>
      <c r="W22" s="348"/>
      <c r="X22" s="349"/>
      <c r="Y22" s="101"/>
      <c r="Z22" s="110"/>
    </row>
    <row r="23" spans="1:51" s="111" customFormat="1" ht="17.25" customHeight="1">
      <c r="A23" s="205">
        <v>1</v>
      </c>
      <c r="B23" s="206" t="s">
        <v>85</v>
      </c>
      <c r="C23" s="207" t="s">
        <v>88</v>
      </c>
      <c r="D23" s="208" t="s">
        <v>86</v>
      </c>
      <c r="E23" s="209">
        <v>3749</v>
      </c>
      <c r="F23" s="327">
        <f>6.53/1000</f>
        <v>6.5300000000000002E-3</v>
      </c>
      <c r="G23" s="327"/>
      <c r="H23" s="327"/>
      <c r="I23" s="328">
        <f>138.47/1000</f>
        <v>0.13847000000000001</v>
      </c>
      <c r="J23" s="328"/>
      <c r="K23" s="328"/>
      <c r="L23" s="210"/>
      <c r="M23" s="211"/>
      <c r="N23" s="212"/>
      <c r="O23" s="212"/>
      <c r="P23" s="213"/>
      <c r="Q23" s="214"/>
      <c r="R23" s="215" t="e">
        <f>#REF!+#REF!</f>
        <v>#REF!</v>
      </c>
      <c r="S23" s="215" t="e">
        <f>R23+#REF!</f>
        <v>#REF!</v>
      </c>
      <c r="T23" s="215" t="e">
        <f t="shared" ref="T23:T30" si="0">E23*S23</f>
        <v>#REF!</v>
      </c>
      <c r="U23" s="216"/>
      <c r="V23" s="198"/>
      <c r="W23" s="217"/>
      <c r="X23" s="344" t="s">
        <v>125</v>
      </c>
      <c r="Y23" s="101"/>
      <c r="Z23" s="110"/>
    </row>
    <row r="24" spans="1:51" s="113" customFormat="1" ht="17.25" customHeight="1">
      <c r="A24" s="205">
        <f t="shared" ref="A24" si="1">+A23+1</f>
        <v>2</v>
      </c>
      <c r="B24" s="218" t="s">
        <v>38</v>
      </c>
      <c r="C24" s="207" t="s">
        <v>39</v>
      </c>
      <c r="D24" s="219" t="s">
        <v>31</v>
      </c>
      <c r="E24" s="219">
        <v>3450</v>
      </c>
      <c r="F24" s="325">
        <f>0.001*8.13</f>
        <v>8.1300000000000018E-3</v>
      </c>
      <c r="G24" s="325"/>
      <c r="H24" s="325"/>
      <c r="I24" s="325">
        <f>0.001*172.87</f>
        <v>0.17287</v>
      </c>
      <c r="J24" s="325"/>
      <c r="K24" s="325"/>
      <c r="L24" s="220"/>
      <c r="M24" s="221"/>
      <c r="N24" s="222"/>
      <c r="O24" s="222"/>
      <c r="P24" s="223"/>
      <c r="Q24" s="224"/>
      <c r="R24" s="191" t="e">
        <f>#REF!+#REF!</f>
        <v>#REF!</v>
      </c>
      <c r="S24" s="191" t="e">
        <f>R24+#REF!</f>
        <v>#REF!</v>
      </c>
      <c r="T24" s="191" t="e">
        <f t="shared" si="0"/>
        <v>#REF!</v>
      </c>
      <c r="U24" s="194"/>
      <c r="V24" s="198"/>
      <c r="W24" s="217"/>
      <c r="X24" s="345"/>
      <c r="Y24" s="99"/>
      <c r="Z24" s="112"/>
    </row>
    <row r="25" spans="1:51" s="146" customFormat="1" ht="17.25" customHeight="1">
      <c r="A25" s="238">
        <v>3</v>
      </c>
      <c r="B25" s="197" t="s">
        <v>104</v>
      </c>
      <c r="C25" s="274" t="s">
        <v>105</v>
      </c>
      <c r="D25" s="231" t="s">
        <v>31</v>
      </c>
      <c r="E25" s="231">
        <v>10</v>
      </c>
      <c r="F25" s="329">
        <f>205/100</f>
        <v>2.0499999999999998</v>
      </c>
      <c r="G25" s="329"/>
      <c r="H25" s="329"/>
      <c r="I25" s="330">
        <v>0</v>
      </c>
      <c r="J25" s="330"/>
      <c r="K25" s="330"/>
      <c r="L25" s="232"/>
      <c r="M25" s="233"/>
      <c r="N25" s="233"/>
      <c r="O25" s="233"/>
      <c r="P25" s="233"/>
      <c r="Q25" s="233"/>
      <c r="R25" s="102" t="e">
        <f>#REF!+#REF!</f>
        <v>#REF!</v>
      </c>
      <c r="S25" s="102" t="e">
        <f>R25+#REF!</f>
        <v>#REF!</v>
      </c>
      <c r="T25" s="102" t="e">
        <f t="shared" si="0"/>
        <v>#REF!</v>
      </c>
      <c r="U25" s="234"/>
      <c r="V25" s="198"/>
      <c r="W25" s="217"/>
      <c r="X25" s="345"/>
      <c r="Y25" s="101"/>
      <c r="Z25" s="145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</row>
    <row r="26" spans="1:51" s="114" customFormat="1" ht="17.25" customHeight="1">
      <c r="A26" s="205">
        <v>4</v>
      </c>
      <c r="B26" s="218" t="s">
        <v>41</v>
      </c>
      <c r="C26" s="225" t="s">
        <v>89</v>
      </c>
      <c r="D26" s="219" t="s">
        <v>31</v>
      </c>
      <c r="E26" s="219">
        <v>1980</v>
      </c>
      <c r="F26" s="322">
        <f>0.01*56.2</f>
        <v>0.56200000000000006</v>
      </c>
      <c r="G26" s="322"/>
      <c r="H26" s="322"/>
      <c r="I26" s="324"/>
      <c r="J26" s="324"/>
      <c r="K26" s="324"/>
      <c r="L26" s="220"/>
      <c r="M26" s="221"/>
      <c r="N26" s="222"/>
      <c r="O26" s="222"/>
      <c r="P26" s="223"/>
      <c r="Q26" s="224"/>
      <c r="R26" s="191" t="e">
        <f>#REF!+#REF!</f>
        <v>#REF!</v>
      </c>
      <c r="S26" s="191" t="e">
        <f>R26+#REF!</f>
        <v>#REF!</v>
      </c>
      <c r="T26" s="191" t="e">
        <f t="shared" si="0"/>
        <v>#REF!</v>
      </c>
      <c r="U26" s="226"/>
      <c r="V26" s="198"/>
      <c r="W26" s="217"/>
      <c r="X26" s="345"/>
      <c r="Y26" s="99"/>
    </row>
    <row r="27" spans="1:51" s="114" customFormat="1" ht="17.25" customHeight="1">
      <c r="A27" s="205">
        <v>5</v>
      </c>
      <c r="B27" s="218" t="s">
        <v>40</v>
      </c>
      <c r="C27" s="207" t="s">
        <v>117</v>
      </c>
      <c r="D27" s="219" t="s">
        <v>31</v>
      </c>
      <c r="E27" s="219">
        <v>4360</v>
      </c>
      <c r="F27" s="323"/>
      <c r="G27" s="323"/>
      <c r="H27" s="323"/>
      <c r="I27" s="322">
        <f>0.001*25</f>
        <v>2.5000000000000001E-2</v>
      </c>
      <c r="J27" s="322"/>
      <c r="K27" s="322"/>
      <c r="L27" s="220"/>
      <c r="M27" s="221"/>
      <c r="N27" s="222"/>
      <c r="O27" s="222"/>
      <c r="P27" s="223"/>
      <c r="Q27" s="224"/>
      <c r="R27" s="191" t="e">
        <f>#REF!+#REF!</f>
        <v>#REF!</v>
      </c>
      <c r="S27" s="191" t="e">
        <f>R27+#REF!</f>
        <v>#REF!</v>
      </c>
      <c r="T27" s="191" t="e">
        <f t="shared" si="0"/>
        <v>#REF!</v>
      </c>
      <c r="U27" s="227"/>
      <c r="V27" s="198"/>
      <c r="W27" s="217"/>
      <c r="X27" s="345"/>
      <c r="Y27" s="17"/>
    </row>
    <row r="28" spans="1:51" s="115" customFormat="1" ht="17.25" customHeight="1">
      <c r="A28" s="205">
        <v>6</v>
      </c>
      <c r="B28" s="218" t="s">
        <v>44</v>
      </c>
      <c r="C28" s="228" t="s">
        <v>45</v>
      </c>
      <c r="D28" s="219" t="s">
        <v>31</v>
      </c>
      <c r="E28" s="229">
        <v>2834</v>
      </c>
      <c r="F28" s="321">
        <v>0.89</v>
      </c>
      <c r="G28" s="321"/>
      <c r="H28" s="321"/>
      <c r="I28" s="321"/>
      <c r="J28" s="321"/>
      <c r="K28" s="321"/>
      <c r="L28" s="220"/>
      <c r="M28" s="221"/>
      <c r="N28" s="222"/>
      <c r="O28" s="222"/>
      <c r="P28" s="223"/>
      <c r="Q28" s="224"/>
      <c r="R28" s="191" t="e">
        <f>#REF!+#REF!</f>
        <v>#REF!</v>
      </c>
      <c r="S28" s="191" t="e">
        <f>R28+#REF!</f>
        <v>#REF!</v>
      </c>
      <c r="T28" s="191" t="e">
        <f t="shared" si="0"/>
        <v>#REF!</v>
      </c>
      <c r="U28" s="191" t="e">
        <f>E28*#REF!</f>
        <v>#REF!</v>
      </c>
      <c r="V28" s="198"/>
      <c r="W28" s="217"/>
      <c r="X28" s="345"/>
      <c r="Y28" s="17"/>
    </row>
    <row r="29" spans="1:51" s="122" customFormat="1" ht="17.25" customHeight="1" thickBot="1">
      <c r="A29" s="205">
        <v>7</v>
      </c>
      <c r="B29" s="192" t="s">
        <v>96</v>
      </c>
      <c r="C29" s="230" t="s">
        <v>95</v>
      </c>
      <c r="D29" s="231" t="s">
        <v>31</v>
      </c>
      <c r="E29" s="231">
        <v>2050</v>
      </c>
      <c r="F29" s="332"/>
      <c r="G29" s="332"/>
      <c r="H29" s="332"/>
      <c r="I29" s="329">
        <f>48.4/1000</f>
        <v>4.8399999999999999E-2</v>
      </c>
      <c r="J29" s="329"/>
      <c r="K29" s="329"/>
      <c r="L29" s="232"/>
      <c r="M29" s="232"/>
      <c r="N29" s="232"/>
      <c r="O29" s="232"/>
      <c r="P29" s="233"/>
      <c r="Q29" s="233"/>
      <c r="R29" s="102" t="e">
        <f>#REF!+#REF!</f>
        <v>#REF!</v>
      </c>
      <c r="S29" s="102" t="e">
        <f>R29+#REF!</f>
        <v>#REF!</v>
      </c>
      <c r="T29" s="102" t="e">
        <f t="shared" si="0"/>
        <v>#REF!</v>
      </c>
      <c r="U29" s="234"/>
      <c r="V29" s="198"/>
      <c r="W29" s="217"/>
      <c r="X29" s="345"/>
      <c r="Y29" s="141"/>
      <c r="Z29" s="123"/>
      <c r="AA29" s="124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</row>
    <row r="30" spans="1:51" s="106" customFormat="1" ht="17.25" customHeight="1" thickTop="1">
      <c r="A30" s="205">
        <v>8</v>
      </c>
      <c r="B30" s="192" t="s">
        <v>42</v>
      </c>
      <c r="C30" s="230" t="s">
        <v>46</v>
      </c>
      <c r="D30" s="231" t="s">
        <v>31</v>
      </c>
      <c r="E30" s="195">
        <v>1910</v>
      </c>
      <c r="F30" s="333">
        <f>0.001*7.64</f>
        <v>7.6400000000000001E-3</v>
      </c>
      <c r="G30" s="333"/>
      <c r="H30" s="333"/>
      <c r="I30" s="333">
        <f>0.001*164.09</f>
        <v>0.16409000000000001</v>
      </c>
      <c r="J30" s="333"/>
      <c r="K30" s="333"/>
      <c r="L30" s="232"/>
      <c r="M30" s="186"/>
      <c r="N30" s="235"/>
      <c r="O30" s="235"/>
      <c r="P30" s="233"/>
      <c r="Q30" s="236"/>
      <c r="R30" s="102" t="e">
        <f>#REF!+#REF!</f>
        <v>#REF!</v>
      </c>
      <c r="S30" s="102" t="e">
        <f>R30+#REF!</f>
        <v>#REF!</v>
      </c>
      <c r="T30" s="102" t="e">
        <f t="shared" si="0"/>
        <v>#REF!</v>
      </c>
      <c r="U30" s="234" t="e">
        <f>E30*#REF!</f>
        <v>#REF!</v>
      </c>
      <c r="V30" s="198"/>
      <c r="W30" s="217"/>
      <c r="X30" s="345"/>
      <c r="Y30" s="142"/>
      <c r="Z30" s="127"/>
      <c r="AA30" s="87"/>
      <c r="AB30" s="82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</row>
    <row r="31" spans="1:51" s="130" customFormat="1" ht="17.25" customHeight="1">
      <c r="A31" s="205">
        <v>9</v>
      </c>
      <c r="B31" s="192" t="s">
        <v>43</v>
      </c>
      <c r="C31" s="230" t="s">
        <v>110</v>
      </c>
      <c r="D31" s="231" t="s">
        <v>36</v>
      </c>
      <c r="E31" s="231">
        <v>868</v>
      </c>
      <c r="F31" s="333"/>
      <c r="G31" s="333"/>
      <c r="H31" s="333"/>
      <c r="I31" s="333">
        <f>0.39*1.2</f>
        <v>0.46799999999999997</v>
      </c>
      <c r="J31" s="333"/>
      <c r="K31" s="333"/>
      <c r="L31" s="232"/>
      <c r="M31" s="186"/>
      <c r="N31" s="235"/>
      <c r="O31" s="235"/>
      <c r="P31" s="233"/>
      <c r="Q31" s="102"/>
      <c r="R31" s="102" t="e">
        <f>+#REF!+#REF!</f>
        <v>#REF!</v>
      </c>
      <c r="S31" s="102" t="e">
        <f>R31+#REF!</f>
        <v>#REF!</v>
      </c>
      <c r="T31" s="102" t="e">
        <f>E31:E31*S31</f>
        <v>#REF!</v>
      </c>
      <c r="U31" s="237"/>
      <c r="V31" s="198"/>
      <c r="W31" s="217"/>
      <c r="X31" s="346"/>
      <c r="Y31" s="143"/>
      <c r="Z31" s="127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</row>
    <row r="32" spans="1:51" s="111" customFormat="1" ht="15" customHeight="1">
      <c r="A32" s="347" t="s">
        <v>120</v>
      </c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  <c r="M32" s="348"/>
      <c r="N32" s="348"/>
      <c r="O32" s="348"/>
      <c r="P32" s="348"/>
      <c r="Q32" s="348"/>
      <c r="R32" s="348"/>
      <c r="S32" s="348"/>
      <c r="T32" s="348"/>
      <c r="U32" s="348"/>
      <c r="V32" s="348"/>
      <c r="W32" s="348"/>
      <c r="X32" s="349"/>
      <c r="Y32" s="101"/>
      <c r="Z32" s="110"/>
    </row>
    <row r="33" spans="1:40" s="116" customFormat="1" ht="17.25" customHeight="1">
      <c r="A33" s="238">
        <f>+A31+1</f>
        <v>10</v>
      </c>
      <c r="B33" s="192" t="s">
        <v>57</v>
      </c>
      <c r="C33" s="193" t="s">
        <v>47</v>
      </c>
      <c r="D33" s="231" t="s">
        <v>48</v>
      </c>
      <c r="E33" s="195">
        <v>6</v>
      </c>
      <c r="F33" s="332">
        <v>57.46</v>
      </c>
      <c r="G33" s="332"/>
      <c r="H33" s="332"/>
      <c r="I33" s="332">
        <v>109.7</v>
      </c>
      <c r="J33" s="332"/>
      <c r="K33" s="332"/>
      <c r="L33" s="239"/>
      <c r="M33" s="186"/>
      <c r="N33" s="235"/>
      <c r="O33" s="235"/>
      <c r="P33" s="235"/>
      <c r="Q33" s="240"/>
      <c r="R33" s="102" t="e">
        <f>#REF!+#REF!</f>
        <v>#REF!</v>
      </c>
      <c r="S33" s="102" t="e">
        <f>R33+#REF!</f>
        <v>#REF!</v>
      </c>
      <c r="T33" s="102" t="e">
        <f t="shared" ref="T33:T50" si="2">E33*S33</f>
        <v>#REF!</v>
      </c>
      <c r="U33" s="102" t="e">
        <f>E33*#REF!</f>
        <v>#REF!</v>
      </c>
      <c r="V33" s="198"/>
      <c r="W33" s="217"/>
      <c r="X33" s="344" t="s">
        <v>124</v>
      </c>
      <c r="Y33" s="144"/>
      <c r="Z33" s="125"/>
      <c r="AA33" s="126"/>
    </row>
    <row r="34" spans="1:40" s="118" customFormat="1" ht="17.25" customHeight="1">
      <c r="A34" s="241">
        <f>+A33+1</f>
        <v>11</v>
      </c>
      <c r="B34" s="184" t="s">
        <v>49</v>
      </c>
      <c r="C34" s="185" t="s">
        <v>50</v>
      </c>
      <c r="D34" s="199" t="s">
        <v>37</v>
      </c>
      <c r="E34" s="153">
        <f>10347*1.02</f>
        <v>10553.94</v>
      </c>
      <c r="F34" s="331">
        <v>0.20180000000000001</v>
      </c>
      <c r="G34" s="331"/>
      <c r="H34" s="331"/>
      <c r="I34" s="331">
        <v>1.2496</v>
      </c>
      <c r="J34" s="331"/>
      <c r="K34" s="331"/>
      <c r="L34" s="242"/>
      <c r="M34" s="96"/>
      <c r="N34" s="120"/>
      <c r="O34" s="120"/>
      <c r="P34" s="120"/>
      <c r="Q34" s="243"/>
      <c r="R34" s="196" t="e">
        <f>#REF!+#REF!</f>
        <v>#REF!</v>
      </c>
      <c r="S34" s="196" t="e">
        <f>R34+#REF!</f>
        <v>#REF!</v>
      </c>
      <c r="T34" s="196" t="e">
        <f t="shared" si="2"/>
        <v>#REF!</v>
      </c>
      <c r="U34" s="196" t="e">
        <f>E34*#REF!</f>
        <v>#REF!</v>
      </c>
      <c r="V34" s="198"/>
      <c r="W34" s="217"/>
      <c r="X34" s="345"/>
      <c r="Y34" s="98"/>
      <c r="Z34" s="117"/>
      <c r="AA34" s="117"/>
    </row>
    <row r="35" spans="1:40" s="79" customFormat="1" ht="17.25" customHeight="1">
      <c r="A35" s="241">
        <f t="shared" ref="A35:A50" si="3">+A34+1</f>
        <v>12</v>
      </c>
      <c r="B35" s="244" t="s">
        <v>51</v>
      </c>
      <c r="C35" s="245" t="s">
        <v>52</v>
      </c>
      <c r="D35" s="246" t="s">
        <v>48</v>
      </c>
      <c r="E35" s="247">
        <f>E34/12*2</f>
        <v>1758.99</v>
      </c>
      <c r="F35" s="335">
        <v>1.54</v>
      </c>
      <c r="G35" s="335"/>
      <c r="H35" s="335"/>
      <c r="I35" s="335">
        <v>5.0599999999999996</v>
      </c>
      <c r="J35" s="335"/>
      <c r="K35" s="335"/>
      <c r="L35" s="248"/>
      <c r="M35" s="249"/>
      <c r="N35" s="250"/>
      <c r="O35" s="250"/>
      <c r="P35" s="250"/>
      <c r="Q35" s="103"/>
      <c r="R35" s="103" t="e">
        <f>#REF!+#REF!</f>
        <v>#REF!</v>
      </c>
      <c r="S35" s="103" t="e">
        <f>R35+#REF!</f>
        <v>#REF!</v>
      </c>
      <c r="T35" s="103" t="e">
        <f t="shared" si="2"/>
        <v>#REF!</v>
      </c>
      <c r="U35" s="251" t="e">
        <f>E35*#REF!</f>
        <v>#REF!</v>
      </c>
      <c r="V35" s="198"/>
      <c r="W35" s="217"/>
      <c r="X35" s="345"/>
      <c r="Y35" s="78"/>
    </row>
    <row r="36" spans="1:40" s="107" customFormat="1" ht="17.25" customHeight="1">
      <c r="A36" s="241">
        <f t="shared" si="3"/>
        <v>13</v>
      </c>
      <c r="B36" s="252" t="s">
        <v>53</v>
      </c>
      <c r="C36" s="245" t="s">
        <v>54</v>
      </c>
      <c r="D36" s="199" t="s">
        <v>48</v>
      </c>
      <c r="E36" s="200">
        <f>+E35</f>
        <v>1758.99</v>
      </c>
      <c r="F36" s="334">
        <v>3.85</v>
      </c>
      <c r="G36" s="334"/>
      <c r="H36" s="334"/>
      <c r="I36" s="334">
        <v>9.68</v>
      </c>
      <c r="J36" s="334"/>
      <c r="K36" s="334"/>
      <c r="L36" s="242"/>
      <c r="M36" s="96"/>
      <c r="N36" s="120"/>
      <c r="O36" s="120"/>
      <c r="P36" s="120"/>
      <c r="Q36" s="196"/>
      <c r="R36" s="196" t="e">
        <f>#REF!+#REF!</f>
        <v>#REF!</v>
      </c>
      <c r="S36" s="196" t="e">
        <f>R36+#REF!</f>
        <v>#REF!</v>
      </c>
      <c r="T36" s="196" t="e">
        <f t="shared" si="2"/>
        <v>#REF!</v>
      </c>
      <c r="U36" s="253"/>
      <c r="V36" s="198"/>
      <c r="W36" s="217"/>
      <c r="X36" s="345"/>
      <c r="Y36" s="80"/>
      <c r="Z36" s="80"/>
      <c r="AA36" s="81"/>
    </row>
    <row r="37" spans="1:40" s="107" customFormat="1" ht="17.25" customHeight="1">
      <c r="A37" s="241">
        <f t="shared" si="3"/>
        <v>14</v>
      </c>
      <c r="B37" s="252" t="s">
        <v>55</v>
      </c>
      <c r="C37" s="245" t="s">
        <v>56</v>
      </c>
      <c r="D37" s="199" t="s">
        <v>48</v>
      </c>
      <c r="E37" s="200">
        <f>+E34/12</f>
        <v>879.495</v>
      </c>
      <c r="F37" s="334">
        <v>34.15</v>
      </c>
      <c r="G37" s="334"/>
      <c r="H37" s="334"/>
      <c r="I37" s="334">
        <v>29.39</v>
      </c>
      <c r="J37" s="334"/>
      <c r="K37" s="334"/>
      <c r="L37" s="242"/>
      <c r="M37" s="96"/>
      <c r="N37" s="120"/>
      <c r="O37" s="120"/>
      <c r="P37" s="120"/>
      <c r="Q37" s="196"/>
      <c r="R37" s="196" t="e">
        <f>#REF!+#REF!</f>
        <v>#REF!</v>
      </c>
      <c r="S37" s="196" t="e">
        <f>R37+#REF!</f>
        <v>#REF!</v>
      </c>
      <c r="T37" s="196" t="e">
        <f t="shared" si="2"/>
        <v>#REF!</v>
      </c>
      <c r="U37" s="253"/>
      <c r="V37" s="198"/>
      <c r="W37" s="217"/>
      <c r="X37" s="345"/>
      <c r="Y37" s="80"/>
      <c r="Z37" s="80"/>
      <c r="AA37" s="81"/>
    </row>
    <row r="38" spans="1:40" s="107" customFormat="1" ht="17.25" customHeight="1">
      <c r="A38" s="241">
        <f t="shared" si="3"/>
        <v>15</v>
      </c>
      <c r="B38" s="252" t="s">
        <v>57</v>
      </c>
      <c r="C38" s="245" t="s">
        <v>97</v>
      </c>
      <c r="D38" s="199" t="s">
        <v>48</v>
      </c>
      <c r="E38" s="200">
        <f>+E34/100</f>
        <v>105.5394</v>
      </c>
      <c r="F38" s="334">
        <v>57.46</v>
      </c>
      <c r="G38" s="334"/>
      <c r="H38" s="334"/>
      <c r="I38" s="334">
        <v>109.7</v>
      </c>
      <c r="J38" s="334"/>
      <c r="K38" s="334"/>
      <c r="L38" s="242"/>
      <c r="M38" s="96"/>
      <c r="N38" s="120"/>
      <c r="O38" s="120"/>
      <c r="P38" s="120"/>
      <c r="Q38" s="196"/>
      <c r="R38" s="196" t="e">
        <f>#REF!+#REF!</f>
        <v>#REF!</v>
      </c>
      <c r="S38" s="196" t="e">
        <f>R38+#REF!</f>
        <v>#REF!</v>
      </c>
      <c r="T38" s="196" t="e">
        <f t="shared" si="2"/>
        <v>#REF!</v>
      </c>
      <c r="U38" s="253"/>
      <c r="V38" s="198"/>
      <c r="W38" s="217"/>
      <c r="X38" s="345"/>
      <c r="Y38" s="80"/>
      <c r="Z38" s="80"/>
      <c r="AA38" s="81"/>
    </row>
    <row r="39" spans="1:40" s="81" customFormat="1" ht="17.25" customHeight="1">
      <c r="A39" s="241">
        <f t="shared" si="3"/>
        <v>16</v>
      </c>
      <c r="B39" s="184" t="s">
        <v>58</v>
      </c>
      <c r="C39" s="185" t="s">
        <v>59</v>
      </c>
      <c r="D39" s="199" t="s">
        <v>48</v>
      </c>
      <c r="E39" s="200">
        <v>1</v>
      </c>
      <c r="F39" s="334">
        <v>39.22</v>
      </c>
      <c r="G39" s="334"/>
      <c r="H39" s="334"/>
      <c r="I39" s="334">
        <v>88.88</v>
      </c>
      <c r="J39" s="334"/>
      <c r="K39" s="334"/>
      <c r="L39" s="242"/>
      <c r="M39" s="96"/>
      <c r="N39" s="120"/>
      <c r="O39" s="120"/>
      <c r="P39" s="137"/>
      <c r="Q39" s="196"/>
      <c r="R39" s="196" t="e">
        <f>#REF!+#REF!</f>
        <v>#REF!</v>
      </c>
      <c r="S39" s="196" t="e">
        <f>SUM(R39:R39)</f>
        <v>#REF!</v>
      </c>
      <c r="T39" s="196" t="e">
        <f t="shared" si="2"/>
        <v>#REF!</v>
      </c>
      <c r="U39" s="120" t="e">
        <f>+#REF!*E39</f>
        <v>#REF!</v>
      </c>
      <c r="V39" s="198"/>
      <c r="W39" s="217"/>
      <c r="X39" s="345"/>
      <c r="Y39" s="98"/>
    </row>
    <row r="40" spans="1:40" s="132" customFormat="1" ht="17.25" customHeight="1">
      <c r="A40" s="241">
        <f t="shared" si="3"/>
        <v>17</v>
      </c>
      <c r="B40" s="254" t="s">
        <v>98</v>
      </c>
      <c r="C40" s="255" t="s">
        <v>99</v>
      </c>
      <c r="D40" s="256" t="s">
        <v>48</v>
      </c>
      <c r="E40" s="257">
        <v>2</v>
      </c>
      <c r="F40" s="338">
        <v>39.22</v>
      </c>
      <c r="G40" s="338"/>
      <c r="H40" s="338"/>
      <c r="I40" s="338">
        <v>88.88</v>
      </c>
      <c r="J40" s="338"/>
      <c r="K40" s="338"/>
      <c r="L40" s="258"/>
      <c r="M40" s="259"/>
      <c r="N40" s="260"/>
      <c r="O40" s="260"/>
      <c r="P40" s="261"/>
      <c r="Q40" s="108"/>
      <c r="R40" s="108" t="e">
        <f>#REF!+#REF!</f>
        <v>#REF!</v>
      </c>
      <c r="S40" s="108" t="e">
        <f>R40+#REF!+#REF!</f>
        <v>#REF!</v>
      </c>
      <c r="T40" s="108" t="e">
        <f t="shared" si="2"/>
        <v>#REF!</v>
      </c>
      <c r="U40" s="260" t="e">
        <f>+#REF!*E40</f>
        <v>#REF!</v>
      </c>
      <c r="V40" s="198"/>
      <c r="W40" s="217"/>
      <c r="X40" s="345"/>
    </row>
    <row r="41" spans="1:40" s="132" customFormat="1" ht="17.25" customHeight="1">
      <c r="A41" s="241">
        <f t="shared" si="3"/>
        <v>18</v>
      </c>
      <c r="B41" s="254" t="s">
        <v>98</v>
      </c>
      <c r="C41" s="262" t="s">
        <v>100</v>
      </c>
      <c r="D41" s="256" t="s">
        <v>48</v>
      </c>
      <c r="E41" s="257">
        <v>1</v>
      </c>
      <c r="F41" s="338">
        <v>39.22</v>
      </c>
      <c r="G41" s="338"/>
      <c r="H41" s="338"/>
      <c r="I41" s="338">
        <v>88.88</v>
      </c>
      <c r="J41" s="338"/>
      <c r="K41" s="338"/>
      <c r="L41" s="258"/>
      <c r="M41" s="259"/>
      <c r="N41" s="260"/>
      <c r="O41" s="260"/>
      <c r="P41" s="260"/>
      <c r="Q41" s="108"/>
      <c r="R41" s="196" t="e">
        <f>#REF!+#REF!</f>
        <v>#REF!</v>
      </c>
      <c r="S41" s="196" t="e">
        <f>SUM(R41:R41)</f>
        <v>#REF!</v>
      </c>
      <c r="T41" s="196" t="e">
        <f t="shared" si="2"/>
        <v>#REF!</v>
      </c>
      <c r="U41" s="120" t="e">
        <f>+#REF!*E41</f>
        <v>#REF!</v>
      </c>
      <c r="V41" s="198"/>
      <c r="W41" s="217"/>
      <c r="X41" s="345"/>
    </row>
    <row r="42" spans="1:40" s="84" customFormat="1" ht="17.25" customHeight="1">
      <c r="A42" s="241">
        <f t="shared" si="3"/>
        <v>19</v>
      </c>
      <c r="B42" s="184" t="s">
        <v>63</v>
      </c>
      <c r="C42" s="263" t="s">
        <v>64</v>
      </c>
      <c r="D42" s="199" t="s">
        <v>62</v>
      </c>
      <c r="E42" s="200">
        <v>10482</v>
      </c>
      <c r="F42" s="337"/>
      <c r="G42" s="337"/>
      <c r="H42" s="337"/>
      <c r="I42" s="337"/>
      <c r="J42" s="337"/>
      <c r="K42" s="337"/>
      <c r="L42" s="242"/>
      <c r="M42" s="96"/>
      <c r="N42" s="120"/>
      <c r="O42" s="264"/>
      <c r="P42" s="120"/>
      <c r="Q42" s="243"/>
      <c r="R42" s="196"/>
      <c r="S42" s="196" t="e">
        <f>R42+#REF!</f>
        <v>#REF!</v>
      </c>
      <c r="T42" s="196" t="e">
        <f t="shared" si="2"/>
        <v>#REF!</v>
      </c>
      <c r="U42" s="196" t="e">
        <f>E42*#REF!</f>
        <v>#REF!</v>
      </c>
      <c r="V42" s="198"/>
      <c r="W42" s="217"/>
      <c r="X42" s="345"/>
    </row>
    <row r="43" spans="1:40" s="83" customFormat="1" ht="17.25" customHeight="1">
      <c r="A43" s="241">
        <f t="shared" si="3"/>
        <v>20</v>
      </c>
      <c r="B43" s="184" t="s">
        <v>60</v>
      </c>
      <c r="C43" s="263" t="s">
        <v>61</v>
      </c>
      <c r="D43" s="199" t="s">
        <v>62</v>
      </c>
      <c r="E43" s="200">
        <v>10482</v>
      </c>
      <c r="F43" s="331">
        <v>5.8900000000000001E-2</v>
      </c>
      <c r="G43" s="331"/>
      <c r="H43" s="331"/>
      <c r="I43" s="331">
        <v>2.23E-2</v>
      </c>
      <c r="J43" s="331"/>
      <c r="K43" s="331"/>
      <c r="L43" s="242"/>
      <c r="M43" s="96"/>
      <c r="N43" s="120"/>
      <c r="O43" s="120"/>
      <c r="P43" s="265"/>
      <c r="Q43" s="266"/>
      <c r="R43" s="196" t="e">
        <f>#REF!+#REF!</f>
        <v>#REF!</v>
      </c>
      <c r="S43" s="196" t="e">
        <f>R43+#REF!</f>
        <v>#REF!</v>
      </c>
      <c r="T43" s="196" t="e">
        <f t="shared" si="2"/>
        <v>#REF!</v>
      </c>
      <c r="U43" s="196" t="e">
        <f>E43*#REF!</f>
        <v>#REF!</v>
      </c>
      <c r="V43" s="198"/>
      <c r="W43" s="217"/>
      <c r="X43" s="345"/>
    </row>
    <row r="44" spans="1:40" s="119" customFormat="1" ht="17.25" customHeight="1">
      <c r="A44" s="241">
        <f t="shared" si="3"/>
        <v>21</v>
      </c>
      <c r="B44" s="184" t="s">
        <v>65</v>
      </c>
      <c r="C44" s="263" t="s">
        <v>66</v>
      </c>
      <c r="D44" s="199" t="s">
        <v>48</v>
      </c>
      <c r="E44" s="200">
        <v>32</v>
      </c>
      <c r="F44" s="336">
        <v>0.8</v>
      </c>
      <c r="G44" s="336"/>
      <c r="H44" s="336"/>
      <c r="I44" s="331"/>
      <c r="J44" s="331"/>
      <c r="K44" s="331"/>
      <c r="L44" s="242"/>
      <c r="M44" s="96"/>
      <c r="N44" s="120"/>
      <c r="O44" s="120"/>
      <c r="P44" s="265"/>
      <c r="Q44" s="196"/>
      <c r="R44" s="196" t="e">
        <f>#REF!+#REF!</f>
        <v>#REF!</v>
      </c>
      <c r="S44" s="196" t="e">
        <f>R44+#REF!</f>
        <v>#REF!</v>
      </c>
      <c r="T44" s="196" t="e">
        <f t="shared" si="2"/>
        <v>#REF!</v>
      </c>
      <c r="U44" s="196" t="e">
        <f>E44*#REF!</f>
        <v>#REF!</v>
      </c>
      <c r="V44" s="198"/>
      <c r="W44" s="217"/>
      <c r="X44" s="345"/>
    </row>
    <row r="45" spans="1:40" s="133" customFormat="1" ht="17.25" customHeight="1">
      <c r="A45" s="241">
        <f t="shared" si="3"/>
        <v>22</v>
      </c>
      <c r="B45" s="184" t="s">
        <v>90</v>
      </c>
      <c r="C45" s="263" t="s">
        <v>101</v>
      </c>
      <c r="D45" s="199" t="s">
        <v>48</v>
      </c>
      <c r="E45" s="200">
        <v>13</v>
      </c>
      <c r="F45" s="334">
        <v>1.75</v>
      </c>
      <c r="G45" s="334"/>
      <c r="H45" s="334"/>
      <c r="I45" s="334">
        <v>0.95</v>
      </c>
      <c r="J45" s="334"/>
      <c r="K45" s="334"/>
      <c r="L45" s="242"/>
      <c r="M45" s="96"/>
      <c r="N45" s="120"/>
      <c r="O45" s="120"/>
      <c r="P45" s="120"/>
      <c r="Q45" s="196"/>
      <c r="R45" s="196" t="e">
        <f>#REF!+#REF!</f>
        <v>#REF!</v>
      </c>
      <c r="S45" s="196" t="e">
        <f>R45+#REF!</f>
        <v>#REF!</v>
      </c>
      <c r="T45" s="196" t="e">
        <f t="shared" si="2"/>
        <v>#REF!</v>
      </c>
      <c r="U45" s="196" t="e">
        <f>#REF!*E45</f>
        <v>#REF!</v>
      </c>
      <c r="V45" s="198"/>
      <c r="W45" s="217"/>
      <c r="X45" s="345"/>
      <c r="Y45" s="82"/>
      <c r="Z45" s="134"/>
      <c r="AA45" s="134"/>
    </row>
    <row r="46" spans="1:40" s="79" customFormat="1" ht="17.25" customHeight="1">
      <c r="A46" s="241">
        <f t="shared" si="3"/>
        <v>23</v>
      </c>
      <c r="B46" s="184" t="s">
        <v>102</v>
      </c>
      <c r="C46" s="263" t="s">
        <v>103</v>
      </c>
      <c r="D46" s="199" t="s">
        <v>48</v>
      </c>
      <c r="E46" s="200">
        <v>32</v>
      </c>
      <c r="F46" s="334">
        <v>1.8</v>
      </c>
      <c r="G46" s="334"/>
      <c r="H46" s="334"/>
      <c r="I46" s="334">
        <v>0.55000000000000004</v>
      </c>
      <c r="J46" s="334"/>
      <c r="K46" s="334"/>
      <c r="L46" s="242"/>
      <c r="M46" s="96"/>
      <c r="N46" s="267"/>
      <c r="O46" s="120"/>
      <c r="P46" s="120"/>
      <c r="Q46" s="196"/>
      <c r="R46" s="196" t="e">
        <f>#REF!+#REF!</f>
        <v>#REF!</v>
      </c>
      <c r="S46" s="196" t="e">
        <f>R46+#REF!</f>
        <v>#REF!</v>
      </c>
      <c r="T46" s="196" t="e">
        <f t="shared" si="2"/>
        <v>#REF!</v>
      </c>
      <c r="U46" s="120" t="e">
        <f>E46*#REF!</f>
        <v>#REF!</v>
      </c>
      <c r="V46" s="198"/>
      <c r="W46" s="217"/>
      <c r="X46" s="345"/>
      <c r="AA46" s="104"/>
      <c r="AB46" s="104"/>
      <c r="AC46" s="104"/>
      <c r="AD46" s="104"/>
      <c r="AE46" s="104"/>
      <c r="AF46" s="104"/>
      <c r="AG46" s="104"/>
      <c r="AH46" s="104"/>
      <c r="AI46" s="135"/>
      <c r="AJ46" s="135"/>
      <c r="AK46" s="135"/>
      <c r="AL46" s="135"/>
      <c r="AM46" s="135"/>
      <c r="AN46" s="135"/>
    </row>
    <row r="47" spans="1:40" s="135" customFormat="1" ht="17.25" customHeight="1">
      <c r="A47" s="241">
        <f t="shared" si="3"/>
        <v>24</v>
      </c>
      <c r="B47" s="184" t="s">
        <v>72</v>
      </c>
      <c r="C47" s="185" t="s">
        <v>118</v>
      </c>
      <c r="D47" s="199" t="s">
        <v>62</v>
      </c>
      <c r="E47" s="153">
        <v>78</v>
      </c>
      <c r="F47" s="334">
        <v>0.39</v>
      </c>
      <c r="G47" s="334"/>
      <c r="H47" s="334"/>
      <c r="I47" s="334">
        <v>0.35</v>
      </c>
      <c r="J47" s="334"/>
      <c r="K47" s="334"/>
      <c r="L47" s="268"/>
      <c r="M47" s="96"/>
      <c r="N47" s="120"/>
      <c r="O47" s="120"/>
      <c r="P47" s="269"/>
      <c r="Q47" s="266"/>
      <c r="R47" s="196" t="e">
        <f>#REF!+#REF!</f>
        <v>#REF!</v>
      </c>
      <c r="S47" s="196" t="e">
        <f>R47+#REF!</f>
        <v>#REF!</v>
      </c>
      <c r="T47" s="196" t="e">
        <f t="shared" si="2"/>
        <v>#REF!</v>
      </c>
      <c r="U47" s="120" t="e">
        <f>E47*#REF!</f>
        <v>#REF!</v>
      </c>
      <c r="V47" s="198"/>
      <c r="W47" s="217"/>
      <c r="X47" s="345"/>
      <c r="Y47" s="104"/>
      <c r="AA47" s="140"/>
      <c r="AB47" s="100"/>
      <c r="AC47" s="100"/>
      <c r="AD47" s="100"/>
      <c r="AE47" s="100"/>
      <c r="AF47" s="100"/>
      <c r="AG47" s="100"/>
      <c r="AH47" s="100"/>
      <c r="AI47" s="100"/>
      <c r="AJ47" s="105"/>
      <c r="AK47" s="105"/>
      <c r="AL47" s="105"/>
      <c r="AM47" s="105"/>
      <c r="AN47" s="105"/>
    </row>
    <row r="48" spans="1:40" s="139" customFormat="1" ht="17.25" customHeight="1">
      <c r="A48" s="241">
        <f t="shared" si="3"/>
        <v>25</v>
      </c>
      <c r="B48" s="184" t="s">
        <v>73</v>
      </c>
      <c r="C48" s="185" t="s">
        <v>111</v>
      </c>
      <c r="D48" s="199" t="s">
        <v>62</v>
      </c>
      <c r="E48" s="153">
        <f>+E47</f>
        <v>78</v>
      </c>
      <c r="F48" s="340">
        <v>0.03</v>
      </c>
      <c r="G48" s="340"/>
      <c r="H48" s="340"/>
      <c r="I48" s="340">
        <v>0.26</v>
      </c>
      <c r="J48" s="340"/>
      <c r="K48" s="340"/>
      <c r="L48" s="242"/>
      <c r="M48" s="96"/>
      <c r="N48" s="120"/>
      <c r="O48" s="120"/>
      <c r="P48" s="120"/>
      <c r="Q48" s="196"/>
      <c r="R48" s="196" t="e">
        <f>#REF!+#REF!</f>
        <v>#REF!</v>
      </c>
      <c r="S48" s="196" t="e">
        <f>R48+#REF!</f>
        <v>#REF!</v>
      </c>
      <c r="T48" s="196" t="e">
        <f t="shared" si="2"/>
        <v>#REF!</v>
      </c>
      <c r="U48" s="120" t="e">
        <f>E48*#REF!</f>
        <v>#REF!</v>
      </c>
      <c r="V48" s="198"/>
      <c r="W48" s="217"/>
      <c r="X48" s="345"/>
      <c r="Y48" s="79"/>
      <c r="Z48" s="138"/>
      <c r="AA48" s="135"/>
      <c r="AB48" s="104"/>
      <c r="AC48" s="104"/>
      <c r="AD48" s="104"/>
      <c r="AE48" s="104"/>
      <c r="AF48" s="104"/>
      <c r="AG48" s="135"/>
      <c r="AH48" s="135"/>
      <c r="AI48" s="135"/>
      <c r="AJ48" s="135"/>
      <c r="AK48" s="135"/>
      <c r="AL48" s="135"/>
      <c r="AM48" s="135"/>
      <c r="AN48" s="135"/>
    </row>
    <row r="49" spans="1:40" s="84" customFormat="1" ht="17.25" customHeight="1">
      <c r="A49" s="241">
        <f t="shared" si="3"/>
        <v>26</v>
      </c>
      <c r="B49" s="270" t="s">
        <v>68</v>
      </c>
      <c r="C49" s="255" t="s">
        <v>91</v>
      </c>
      <c r="D49" s="271" t="s">
        <v>62</v>
      </c>
      <c r="E49" s="272">
        <v>10553.9</v>
      </c>
      <c r="F49" s="339">
        <f>5.96/100</f>
        <v>5.96E-2</v>
      </c>
      <c r="G49" s="339"/>
      <c r="H49" s="339"/>
      <c r="I49" s="353">
        <f>27/100</f>
        <v>0.27</v>
      </c>
      <c r="J49" s="353"/>
      <c r="K49" s="353"/>
      <c r="L49" s="258"/>
      <c r="M49" s="259"/>
      <c r="N49" s="260"/>
      <c r="O49" s="260"/>
      <c r="P49" s="260"/>
      <c r="Q49" s="108"/>
      <c r="R49" s="108" t="e">
        <f>#REF!+#REF!</f>
        <v>#REF!</v>
      </c>
      <c r="S49" s="108" t="e">
        <f>R49+#REF!</f>
        <v>#REF!</v>
      </c>
      <c r="T49" s="108" t="e">
        <f t="shared" si="2"/>
        <v>#REF!</v>
      </c>
      <c r="U49" s="273"/>
      <c r="V49" s="198"/>
      <c r="W49" s="217"/>
      <c r="X49" s="345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</row>
    <row r="50" spans="1:40" s="119" customFormat="1" ht="17.25" customHeight="1">
      <c r="A50" s="241">
        <f t="shared" si="3"/>
        <v>27</v>
      </c>
      <c r="B50" s="270" t="s">
        <v>69</v>
      </c>
      <c r="C50" s="262" t="s">
        <v>70</v>
      </c>
      <c r="D50" s="271" t="s">
        <v>62</v>
      </c>
      <c r="E50" s="272">
        <f>+E49</f>
        <v>10553.9</v>
      </c>
      <c r="F50" s="339">
        <f>1.54/100</f>
        <v>1.54E-2</v>
      </c>
      <c r="G50" s="339"/>
      <c r="H50" s="339"/>
      <c r="I50" s="339">
        <f>13.65/100</f>
        <v>0.13650000000000001</v>
      </c>
      <c r="J50" s="339"/>
      <c r="K50" s="339"/>
      <c r="L50" s="258"/>
      <c r="M50" s="259"/>
      <c r="N50" s="260"/>
      <c r="O50" s="260"/>
      <c r="P50" s="260"/>
      <c r="Q50" s="108"/>
      <c r="R50" s="108" t="e">
        <f>#REF!+#REF!</f>
        <v>#REF!</v>
      </c>
      <c r="S50" s="108" t="e">
        <f>R50+#REF!</f>
        <v>#REF!</v>
      </c>
      <c r="T50" s="108" t="e">
        <f t="shared" si="2"/>
        <v>#REF!</v>
      </c>
      <c r="U50" s="273"/>
      <c r="V50" s="198"/>
      <c r="W50" s="217"/>
      <c r="X50" s="3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</row>
    <row r="51" spans="1:40" s="111" customFormat="1" ht="15" customHeight="1">
      <c r="A51" s="347" t="s">
        <v>121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9"/>
      <c r="Y51" s="101"/>
      <c r="Z51" s="110"/>
    </row>
    <row r="52" spans="1:40" s="147" customFormat="1" ht="17.25" customHeight="1">
      <c r="A52" s="241">
        <v>28</v>
      </c>
      <c r="B52" s="184" t="s">
        <v>74</v>
      </c>
      <c r="C52" s="263" t="s">
        <v>94</v>
      </c>
      <c r="D52" s="199" t="s">
        <v>31</v>
      </c>
      <c r="E52" s="153">
        <v>10</v>
      </c>
      <c r="F52" s="340">
        <v>2.78</v>
      </c>
      <c r="G52" s="340"/>
      <c r="H52" s="340"/>
      <c r="I52" s="340">
        <v>0.34</v>
      </c>
      <c r="J52" s="340"/>
      <c r="K52" s="340"/>
      <c r="L52" s="242"/>
      <c r="M52" s="96"/>
      <c r="N52" s="267"/>
      <c r="O52" s="120"/>
      <c r="P52" s="120"/>
      <c r="Q52" s="196"/>
      <c r="R52" s="196" t="e">
        <f>#REF!+#REF!</f>
        <v>#REF!</v>
      </c>
      <c r="S52" s="196" t="e">
        <f>R52+#REF!</f>
        <v>#REF!</v>
      </c>
      <c r="T52" s="196" t="e">
        <f t="shared" ref="T52:T61" si="4">E52*S52</f>
        <v>#REF!</v>
      </c>
      <c r="U52" s="120" t="e">
        <f>E52*#REF!</f>
        <v>#REF!</v>
      </c>
      <c r="V52" s="198"/>
      <c r="W52" s="217"/>
      <c r="X52" s="344" t="s">
        <v>123</v>
      </c>
      <c r="AA52" s="148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</row>
    <row r="53" spans="1:40" s="150" customFormat="1" ht="17.25" customHeight="1">
      <c r="A53" s="241">
        <v>29</v>
      </c>
      <c r="B53" s="184" t="s">
        <v>75</v>
      </c>
      <c r="C53" s="181" t="s">
        <v>76</v>
      </c>
      <c r="D53" s="182" t="s">
        <v>67</v>
      </c>
      <c r="E53" s="182">
        <v>2820</v>
      </c>
      <c r="F53" s="352">
        <f>0.001*14.8</f>
        <v>1.4800000000000001E-2</v>
      </c>
      <c r="G53" s="352"/>
      <c r="H53" s="352"/>
      <c r="I53" s="340">
        <f>0.001*4.98</f>
        <v>4.9800000000000009E-3</v>
      </c>
      <c r="J53" s="340"/>
      <c r="K53" s="340"/>
      <c r="L53" s="242"/>
      <c r="M53" s="96"/>
      <c r="N53" s="267"/>
      <c r="O53" s="120"/>
      <c r="P53" s="137"/>
      <c r="Q53" s="196"/>
      <c r="R53" s="175" t="e">
        <f>#REF!+#REF!</f>
        <v>#REF!</v>
      </c>
      <c r="S53" s="175" t="e">
        <f>R53+#REF!</f>
        <v>#REF!</v>
      </c>
      <c r="T53" s="175" t="e">
        <f t="shared" si="4"/>
        <v>#REF!</v>
      </c>
      <c r="U53" s="175" t="e">
        <f>#REF!*E53</f>
        <v>#REF!</v>
      </c>
      <c r="V53" s="198"/>
      <c r="W53" s="217"/>
      <c r="X53" s="345"/>
      <c r="Y53" s="85"/>
      <c r="Z53" s="148"/>
      <c r="AA53" s="148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</row>
    <row r="54" spans="1:40" s="83" customFormat="1" ht="17.25" customHeight="1">
      <c r="A54" s="241">
        <v>30</v>
      </c>
      <c r="B54" s="184" t="s">
        <v>75</v>
      </c>
      <c r="C54" s="181" t="s">
        <v>77</v>
      </c>
      <c r="D54" s="182" t="s">
        <v>67</v>
      </c>
      <c r="E54" s="183">
        <f>267.92+336</f>
        <v>603.92000000000007</v>
      </c>
      <c r="F54" s="352">
        <f>0.001*14.8</f>
        <v>1.4800000000000001E-2</v>
      </c>
      <c r="G54" s="352"/>
      <c r="H54" s="352"/>
      <c r="I54" s="340">
        <f>0.001*4.98</f>
        <v>4.9800000000000009E-3</v>
      </c>
      <c r="J54" s="340"/>
      <c r="K54" s="340"/>
      <c r="L54" s="242"/>
      <c r="M54" s="96"/>
      <c r="N54" s="267"/>
      <c r="O54" s="120"/>
      <c r="P54" s="120"/>
      <c r="Q54" s="196"/>
      <c r="R54" s="175" t="e">
        <f>#REF!+#REF!</f>
        <v>#REF!</v>
      </c>
      <c r="S54" s="175" t="e">
        <f>R54+#REF!</f>
        <v>#REF!</v>
      </c>
      <c r="T54" s="175" t="e">
        <f t="shared" si="4"/>
        <v>#REF!</v>
      </c>
      <c r="U54" s="175" t="e">
        <f>#REF!*E54</f>
        <v>#REF!</v>
      </c>
      <c r="V54" s="198"/>
      <c r="W54" s="217"/>
      <c r="X54" s="345"/>
      <c r="Y54" s="85"/>
      <c r="Z54" s="85"/>
      <c r="AA54" s="82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</row>
    <row r="55" spans="1:40" s="81" customFormat="1" ht="17.25" customHeight="1">
      <c r="A55" s="241">
        <v>31</v>
      </c>
      <c r="B55" s="176" t="s">
        <v>63</v>
      </c>
      <c r="C55" s="177" t="s">
        <v>108</v>
      </c>
      <c r="D55" s="178" t="s">
        <v>67</v>
      </c>
      <c r="E55" s="179">
        <v>5</v>
      </c>
      <c r="F55" s="351"/>
      <c r="G55" s="351"/>
      <c r="H55" s="351"/>
      <c r="I55" s="350"/>
      <c r="J55" s="350"/>
      <c r="K55" s="350"/>
      <c r="L55" s="275"/>
      <c r="M55" s="275"/>
      <c r="N55" s="275"/>
      <c r="O55" s="275"/>
      <c r="P55" s="276"/>
      <c r="Q55" s="275"/>
      <c r="R55" s="180"/>
      <c r="S55" s="180" t="e">
        <f>R55+#REF!</f>
        <v>#REF!</v>
      </c>
      <c r="T55" s="180" t="e">
        <f t="shared" si="4"/>
        <v>#REF!</v>
      </c>
      <c r="U55" s="180" t="e">
        <f>#REF!*E55</f>
        <v>#REF!</v>
      </c>
      <c r="V55" s="198"/>
      <c r="W55" s="217"/>
      <c r="X55" s="345"/>
      <c r="AA55" s="152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</row>
    <row r="56" spans="1:40" s="85" customFormat="1" ht="17.25" customHeight="1">
      <c r="A56" s="241">
        <v>32</v>
      </c>
      <c r="B56" s="184" t="s">
        <v>87</v>
      </c>
      <c r="C56" s="185" t="s">
        <v>109</v>
      </c>
      <c r="D56" s="199" t="s">
        <v>67</v>
      </c>
      <c r="E56" s="277">
        <v>50</v>
      </c>
      <c r="F56" s="340">
        <v>0.124</v>
      </c>
      <c r="G56" s="340"/>
      <c r="H56" s="340"/>
      <c r="I56" s="331">
        <f>1.4/1000</f>
        <v>1.4E-3</v>
      </c>
      <c r="J56" s="331"/>
      <c r="K56" s="331"/>
      <c r="L56" s="242"/>
      <c r="M56" s="96"/>
      <c r="N56" s="120"/>
      <c r="O56" s="196"/>
      <c r="P56" s="120"/>
      <c r="Q56" s="196"/>
      <c r="R56" s="196" t="e">
        <f>#REF!+#REF!</f>
        <v>#REF!</v>
      </c>
      <c r="S56" s="196" t="e">
        <f>R56+#REF!</f>
        <v>#REF!</v>
      </c>
      <c r="T56" s="196" t="e">
        <f t="shared" si="4"/>
        <v>#REF!</v>
      </c>
      <c r="U56" s="196" t="e">
        <f>#REF!*E56</f>
        <v>#REF!</v>
      </c>
      <c r="V56" s="198"/>
      <c r="W56" s="217"/>
      <c r="X56" s="345"/>
      <c r="Y56" s="82"/>
      <c r="Z56" s="82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</row>
    <row r="57" spans="1:40" s="151" customFormat="1" ht="17.25" customHeight="1">
      <c r="A57" s="241">
        <v>33</v>
      </c>
      <c r="B57" s="184" t="s">
        <v>82</v>
      </c>
      <c r="C57" s="263" t="s">
        <v>106</v>
      </c>
      <c r="D57" s="199" t="s">
        <v>67</v>
      </c>
      <c r="E57" s="153">
        <v>112</v>
      </c>
      <c r="F57" s="340">
        <f>0.001*190</f>
        <v>0.19</v>
      </c>
      <c r="G57" s="340"/>
      <c r="H57" s="340"/>
      <c r="I57" s="340">
        <f>0.001*162</f>
        <v>0.16200000000000001</v>
      </c>
      <c r="J57" s="340"/>
      <c r="K57" s="340"/>
      <c r="L57" s="242"/>
      <c r="M57" s="96"/>
      <c r="N57" s="120"/>
      <c r="O57" s="120"/>
      <c r="P57" s="120"/>
      <c r="Q57" s="196"/>
      <c r="R57" s="196" t="e">
        <f>#REF!+#REF!</f>
        <v>#REF!</v>
      </c>
      <c r="S57" s="196" t="e">
        <f>R57+#REF!</f>
        <v>#REF!</v>
      </c>
      <c r="T57" s="196" t="e">
        <f t="shared" si="4"/>
        <v>#REF!</v>
      </c>
      <c r="U57" s="196" t="e">
        <f>#REF!*E57</f>
        <v>#REF!</v>
      </c>
      <c r="V57" s="198"/>
      <c r="W57" s="217"/>
      <c r="X57" s="345"/>
      <c r="Y57" s="82"/>
      <c r="Z57" s="152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</row>
    <row r="58" spans="1:40" s="85" customFormat="1" ht="17.25" customHeight="1">
      <c r="A58" s="241">
        <v>34</v>
      </c>
      <c r="B58" s="184" t="s">
        <v>78</v>
      </c>
      <c r="C58" s="185" t="s">
        <v>79</v>
      </c>
      <c r="D58" s="199" t="s">
        <v>35</v>
      </c>
      <c r="E58" s="200">
        <v>372</v>
      </c>
      <c r="F58" s="340">
        <f>4.1/100</f>
        <v>4.0999999999999995E-2</v>
      </c>
      <c r="G58" s="340"/>
      <c r="H58" s="340"/>
      <c r="I58" s="340">
        <f>0.4/100</f>
        <v>4.0000000000000001E-3</v>
      </c>
      <c r="J58" s="340"/>
      <c r="K58" s="340"/>
      <c r="L58" s="268"/>
      <c r="M58" s="96"/>
      <c r="N58" s="120"/>
      <c r="O58" s="120"/>
      <c r="P58" s="120"/>
      <c r="Q58" s="243"/>
      <c r="R58" s="196" t="e">
        <f>#REF!+#REF!</f>
        <v>#REF!</v>
      </c>
      <c r="S58" s="196" t="e">
        <f>R58+#REF!</f>
        <v>#REF!</v>
      </c>
      <c r="T58" s="196" t="e">
        <f t="shared" si="4"/>
        <v>#REF!</v>
      </c>
      <c r="U58" s="196" t="e">
        <f>#REF!*E58</f>
        <v>#REF!</v>
      </c>
      <c r="V58" s="198"/>
      <c r="W58" s="217"/>
      <c r="X58" s="345"/>
      <c r="Y58" s="77"/>
      <c r="Z58" s="87"/>
      <c r="AA58" s="87"/>
    </row>
    <row r="59" spans="1:40" s="85" customFormat="1" ht="17.25" customHeight="1">
      <c r="A59" s="241">
        <v>35</v>
      </c>
      <c r="B59" s="184" t="s">
        <v>80</v>
      </c>
      <c r="C59" s="185" t="s">
        <v>81</v>
      </c>
      <c r="D59" s="199" t="s">
        <v>35</v>
      </c>
      <c r="E59" s="200">
        <v>372</v>
      </c>
      <c r="F59" s="340">
        <f>21.4/100</f>
        <v>0.214</v>
      </c>
      <c r="G59" s="340"/>
      <c r="H59" s="340"/>
      <c r="I59" s="331">
        <f>0.03/100</f>
        <v>2.9999999999999997E-4</v>
      </c>
      <c r="J59" s="331"/>
      <c r="K59" s="331"/>
      <c r="L59" s="268"/>
      <c r="M59" s="96"/>
      <c r="N59" s="120"/>
      <c r="O59" s="120"/>
      <c r="P59" s="97"/>
      <c r="Q59" s="243"/>
      <c r="R59" s="196" t="e">
        <f>#REF!+#REF!</f>
        <v>#REF!</v>
      </c>
      <c r="S59" s="196" t="e">
        <f>R59+#REF!</f>
        <v>#REF!</v>
      </c>
      <c r="T59" s="196" t="e">
        <f t="shared" si="4"/>
        <v>#REF!</v>
      </c>
      <c r="U59" s="196" t="e">
        <f>#REF!*E59</f>
        <v>#REF!</v>
      </c>
      <c r="V59" s="198"/>
      <c r="W59" s="217"/>
      <c r="X59" s="345"/>
      <c r="Y59" s="77"/>
      <c r="Z59" s="17"/>
      <c r="AA59" s="17"/>
    </row>
    <row r="60" spans="1:40" s="49" customFormat="1" ht="17.25" customHeight="1">
      <c r="A60" s="241">
        <v>36</v>
      </c>
      <c r="B60" s="184" t="s">
        <v>83</v>
      </c>
      <c r="C60" s="263" t="s">
        <v>84</v>
      </c>
      <c r="D60" s="199" t="s">
        <v>37</v>
      </c>
      <c r="E60" s="153">
        <v>630</v>
      </c>
      <c r="F60" s="340">
        <f>0.001*5</f>
        <v>5.0000000000000001E-3</v>
      </c>
      <c r="G60" s="340"/>
      <c r="H60" s="340"/>
      <c r="I60" s="334">
        <f>0.001*20</f>
        <v>0.02</v>
      </c>
      <c r="J60" s="334"/>
      <c r="K60" s="334"/>
      <c r="L60" s="136"/>
      <c r="M60" s="96"/>
      <c r="N60" s="154"/>
      <c r="O60" s="120"/>
      <c r="P60" s="137"/>
      <c r="Q60" s="196"/>
      <c r="R60" s="196" t="e">
        <f>#REF!+#REF!</f>
        <v>#REF!</v>
      </c>
      <c r="S60" s="196" t="e">
        <f>R60+#REF!</f>
        <v>#REF!</v>
      </c>
      <c r="T60" s="196" t="e">
        <f t="shared" si="4"/>
        <v>#REF!</v>
      </c>
      <c r="U60" s="196" t="e">
        <f>#REF!*E60</f>
        <v>#REF!</v>
      </c>
      <c r="V60" s="198"/>
      <c r="W60" s="217"/>
      <c r="X60" s="345"/>
      <c r="AA60" s="135"/>
      <c r="AB60" s="104"/>
      <c r="AC60" s="104"/>
      <c r="AD60" s="104"/>
      <c r="AE60" s="104"/>
      <c r="AF60" s="104"/>
      <c r="AG60" s="104"/>
      <c r="AH60" s="104"/>
      <c r="AI60" s="104"/>
      <c r="AJ60" s="135"/>
      <c r="AK60" s="135"/>
      <c r="AL60" s="135"/>
      <c r="AM60" s="135"/>
      <c r="AN60" s="135"/>
    </row>
    <row r="61" spans="1:40" s="135" customFormat="1" ht="17.25" customHeight="1">
      <c r="A61" s="241">
        <v>37</v>
      </c>
      <c r="B61" s="184" t="s">
        <v>71</v>
      </c>
      <c r="C61" s="185" t="s">
        <v>107</v>
      </c>
      <c r="D61" s="199" t="s">
        <v>62</v>
      </c>
      <c r="E61" s="200">
        <v>630</v>
      </c>
      <c r="F61" s="334">
        <v>0.33</v>
      </c>
      <c r="G61" s="334"/>
      <c r="H61" s="334"/>
      <c r="I61" s="334">
        <v>0.31</v>
      </c>
      <c r="J61" s="334"/>
      <c r="K61" s="334"/>
      <c r="L61" s="268"/>
      <c r="M61" s="96"/>
      <c r="N61" s="120"/>
      <c r="O61" s="120"/>
      <c r="P61" s="269"/>
      <c r="Q61" s="266"/>
      <c r="R61" s="196" t="e">
        <f>#REF!+#REF!</f>
        <v>#REF!</v>
      </c>
      <c r="S61" s="196" t="e">
        <f>R61+#REF!</f>
        <v>#REF!</v>
      </c>
      <c r="T61" s="196" t="e">
        <f t="shared" si="4"/>
        <v>#REF!</v>
      </c>
      <c r="U61" s="120" t="e">
        <f>E61*#REF!</f>
        <v>#REF!</v>
      </c>
      <c r="V61" s="198"/>
      <c r="W61" s="217"/>
      <c r="X61" s="346"/>
      <c r="Y61" s="104"/>
      <c r="AB61" s="104"/>
      <c r="AC61" s="104"/>
      <c r="AD61" s="104"/>
      <c r="AE61" s="104"/>
      <c r="AF61" s="104"/>
      <c r="AG61" s="104"/>
      <c r="AH61" s="104"/>
      <c r="AI61" s="104"/>
    </row>
    <row r="62" spans="1:40" s="17" customFormat="1">
      <c r="A62" s="278"/>
      <c r="B62" s="279"/>
      <c r="C62" s="341" t="s">
        <v>112</v>
      </c>
      <c r="D62" s="341"/>
      <c r="E62" s="341"/>
      <c r="F62" s="341"/>
      <c r="G62" s="341"/>
      <c r="H62" s="341"/>
      <c r="I62" s="341"/>
      <c r="J62" s="341"/>
      <c r="K62" s="341"/>
      <c r="L62" s="341"/>
      <c r="M62" s="341"/>
      <c r="N62" s="341"/>
      <c r="O62" s="341"/>
      <c r="P62" s="341"/>
      <c r="Q62" s="341"/>
      <c r="R62" s="341"/>
      <c r="S62" s="341"/>
      <c r="T62" s="341"/>
      <c r="U62" s="341"/>
      <c r="V62" s="341"/>
      <c r="W62" s="280"/>
      <c r="X62" s="288" t="s">
        <v>122</v>
      </c>
    </row>
    <row r="63" spans="1:40" s="17" customFormat="1">
      <c r="A63" s="278"/>
      <c r="B63" s="279"/>
      <c r="C63" s="174" t="s">
        <v>26</v>
      </c>
      <c r="D63" s="174">
        <v>13.3</v>
      </c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280"/>
      <c r="X63" s="280"/>
    </row>
    <row r="64" spans="1:40" s="17" customFormat="1">
      <c r="A64" s="278"/>
      <c r="B64" s="279"/>
      <c r="C64" s="156" t="s">
        <v>25</v>
      </c>
      <c r="D64" s="174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280"/>
      <c r="X64" s="280"/>
    </row>
    <row r="65" spans="1:31" s="17" customFormat="1" ht="14.4" customHeight="1">
      <c r="A65" s="281"/>
      <c r="B65" s="282"/>
      <c r="C65" s="156" t="s">
        <v>27</v>
      </c>
      <c r="D65" s="157">
        <v>0.11</v>
      </c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42"/>
      <c r="V65" s="342"/>
      <c r="W65" s="283"/>
      <c r="X65" s="283"/>
    </row>
    <row r="66" spans="1:31" s="17" customFormat="1" ht="14.4" customHeight="1">
      <c r="A66" s="281"/>
      <c r="B66" s="282"/>
      <c r="C66" s="156" t="s">
        <v>25</v>
      </c>
      <c r="D66" s="157"/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283"/>
      <c r="X66" s="283"/>
    </row>
    <row r="67" spans="1:31" s="17" customFormat="1" ht="14.4" customHeight="1">
      <c r="A67" s="281"/>
      <c r="B67" s="282"/>
      <c r="C67" s="156" t="s">
        <v>29</v>
      </c>
      <c r="D67" s="157">
        <v>0.2</v>
      </c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283"/>
      <c r="X67" s="283"/>
    </row>
    <row r="68" spans="1:31" s="17" customFormat="1" ht="14.4" customHeight="1">
      <c r="A68" s="281"/>
      <c r="B68" s="282"/>
      <c r="C68" s="158" t="s">
        <v>112</v>
      </c>
      <c r="D68" s="159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2"/>
      <c r="U68" s="342"/>
      <c r="V68" s="342"/>
      <c r="W68" s="284"/>
      <c r="X68" s="284"/>
    </row>
    <row r="69" spans="1:31" s="17" customFormat="1">
      <c r="A69" s="281"/>
      <c r="B69" s="282"/>
      <c r="C69" s="158" t="s">
        <v>28</v>
      </c>
      <c r="D69" s="160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285">
        <v>261285.7</v>
      </c>
      <c r="Z69" s="161"/>
    </row>
    <row r="70" spans="1:31" s="77" customFormat="1" ht="8.25" customHeight="1">
      <c r="A70" s="41"/>
      <c r="B70" s="19"/>
      <c r="C70" s="42"/>
      <c r="D70" s="25"/>
      <c r="E70" s="5"/>
      <c r="F70" s="20"/>
      <c r="G70" s="21"/>
      <c r="H70" s="20"/>
      <c r="I70" s="20"/>
      <c r="J70" s="21"/>
      <c r="K70" s="20"/>
      <c r="L70" s="22"/>
      <c r="M70" s="23"/>
      <c r="N70" s="24"/>
      <c r="O70" s="5"/>
      <c r="P70" s="20"/>
      <c r="Q70" s="21"/>
      <c r="R70" s="5"/>
      <c r="S70" s="5"/>
      <c r="T70" s="43"/>
      <c r="U70" s="43"/>
      <c r="V70" s="5"/>
      <c r="W70" s="5"/>
      <c r="X70" s="5"/>
      <c r="Y70" s="87"/>
      <c r="Z70" s="87"/>
      <c r="AA70" s="87"/>
      <c r="AB70" s="87"/>
      <c r="AC70" s="88"/>
    </row>
    <row r="71" spans="1:31" s="89" customFormat="1" ht="3.75" customHeight="1">
      <c r="B71" s="90"/>
      <c r="C71" s="91"/>
      <c r="F71" s="92"/>
      <c r="G71" s="92"/>
      <c r="H71" s="92"/>
      <c r="I71" s="92"/>
      <c r="J71" s="92"/>
      <c r="K71" s="92"/>
      <c r="L71" s="93"/>
      <c r="U71" s="94"/>
      <c r="Y71" s="87"/>
      <c r="Z71" s="87"/>
      <c r="AA71" s="87"/>
      <c r="AB71" s="87"/>
      <c r="AC71" s="95"/>
      <c r="AD71" s="95"/>
      <c r="AE71" s="95"/>
    </row>
    <row r="72" spans="1:31" s="77" customFormat="1" ht="11.25" customHeight="1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190"/>
      <c r="W72" s="190"/>
      <c r="X72" s="287"/>
      <c r="Y72" s="87"/>
      <c r="Z72" s="87"/>
      <c r="AA72" s="87"/>
      <c r="AB72" s="87"/>
      <c r="AC72" s="88"/>
    </row>
  </sheetData>
  <mergeCells count="122">
    <mergeCell ref="X15:X19"/>
    <mergeCell ref="X23:X31"/>
    <mergeCell ref="A22:X22"/>
    <mergeCell ref="A32:X32"/>
    <mergeCell ref="X33:X50"/>
    <mergeCell ref="A51:X51"/>
    <mergeCell ref="X52:X61"/>
    <mergeCell ref="I58:K58"/>
    <mergeCell ref="F58:H58"/>
    <mergeCell ref="I57:K57"/>
    <mergeCell ref="F57:H57"/>
    <mergeCell ref="I56:K56"/>
    <mergeCell ref="F56:H56"/>
    <mergeCell ref="I55:K55"/>
    <mergeCell ref="F55:H55"/>
    <mergeCell ref="I54:K54"/>
    <mergeCell ref="F54:H54"/>
    <mergeCell ref="I53:K53"/>
    <mergeCell ref="F53:H53"/>
    <mergeCell ref="I52:K52"/>
    <mergeCell ref="F52:H52"/>
    <mergeCell ref="F50:H50"/>
    <mergeCell ref="I50:K50"/>
    <mergeCell ref="I49:K49"/>
    <mergeCell ref="C62:V62"/>
    <mergeCell ref="E64:V69"/>
    <mergeCell ref="A72:U72"/>
    <mergeCell ref="F61:H61"/>
    <mergeCell ref="I61:K61"/>
    <mergeCell ref="I60:K60"/>
    <mergeCell ref="F60:H60"/>
    <mergeCell ref="I59:K59"/>
    <mergeCell ref="F59:H59"/>
    <mergeCell ref="F49:H49"/>
    <mergeCell ref="I48:K48"/>
    <mergeCell ref="F48:H48"/>
    <mergeCell ref="I47:K47"/>
    <mergeCell ref="F47:H47"/>
    <mergeCell ref="I46:K46"/>
    <mergeCell ref="F46:H46"/>
    <mergeCell ref="I45:K45"/>
    <mergeCell ref="F45:H45"/>
    <mergeCell ref="I44:K44"/>
    <mergeCell ref="F44:H44"/>
    <mergeCell ref="I43:K43"/>
    <mergeCell ref="F43:H43"/>
    <mergeCell ref="I42:K42"/>
    <mergeCell ref="F42:H42"/>
    <mergeCell ref="I41:K41"/>
    <mergeCell ref="F41:H41"/>
    <mergeCell ref="I40:K40"/>
    <mergeCell ref="F40:H40"/>
    <mergeCell ref="F39:H39"/>
    <mergeCell ref="I39:K39"/>
    <mergeCell ref="I38:K38"/>
    <mergeCell ref="F38:H38"/>
    <mergeCell ref="I37:K37"/>
    <mergeCell ref="F37:H37"/>
    <mergeCell ref="I36:K36"/>
    <mergeCell ref="F36:H36"/>
    <mergeCell ref="I35:K35"/>
    <mergeCell ref="F35:H35"/>
    <mergeCell ref="I34:K34"/>
    <mergeCell ref="F34:H34"/>
    <mergeCell ref="I33:K33"/>
    <mergeCell ref="F33:H33"/>
    <mergeCell ref="I31:K31"/>
    <mergeCell ref="F31:H31"/>
    <mergeCell ref="I30:K30"/>
    <mergeCell ref="F30:H30"/>
    <mergeCell ref="I29:K29"/>
    <mergeCell ref="F29:H29"/>
    <mergeCell ref="I28:K28"/>
    <mergeCell ref="F28:H28"/>
    <mergeCell ref="I27:K27"/>
    <mergeCell ref="F27:H27"/>
    <mergeCell ref="I26:K26"/>
    <mergeCell ref="F26:H26"/>
    <mergeCell ref="F24:H24"/>
    <mergeCell ref="I24:K24"/>
    <mergeCell ref="F20:H20"/>
    <mergeCell ref="I20:K20"/>
    <mergeCell ref="F23:H23"/>
    <mergeCell ref="I23:K23"/>
    <mergeCell ref="F25:H25"/>
    <mergeCell ref="I25:K25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1:W1"/>
    <mergeCell ref="A2:C2"/>
    <mergeCell ref="E6:R6"/>
    <mergeCell ref="E7:R7"/>
    <mergeCell ref="A9:B9"/>
    <mergeCell ref="P9:R9"/>
  </mergeCells>
  <printOptions horizontalCentered="1"/>
  <pageMargins left="0" right="0" top="1" bottom="0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</vt:lpstr>
      <vt:lpstr>ծավալաթերթ!Print_Area</vt:lpstr>
      <vt:lpstr>ծավալաթերթ!Print_Titles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2021-08-05T13:23:45Z</dcterms:modified>
</cp:coreProperties>
</file>